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ilha de Cotação" sheetId="1" r:id="rId4"/>
    <sheet state="hidden" name="Página8" sheetId="2" r:id="rId5"/>
    <sheet state="hidden" name="Página7" sheetId="3" r:id="rId6"/>
    <sheet state="visible" name="Cópia de LM" sheetId="4" r:id="rId7"/>
  </sheets>
  <definedNames>
    <definedName hidden="1" localSheetId="3" name="_xlnm._FilterDatabase">'Cópia de LM'!$B$1:$F$433</definedName>
  </definedNames>
  <calcPr/>
</workbook>
</file>

<file path=xl/sharedStrings.xml><?xml version="1.0" encoding="utf-8"?>
<sst xmlns="http://schemas.openxmlformats.org/spreadsheetml/2006/main" count="5597" uniqueCount="860">
  <si>
    <t>PLANILHA DE COTAÇÃO</t>
  </si>
  <si>
    <t>Empresa:</t>
  </si>
  <si>
    <t>CNPJ:</t>
  </si>
  <si>
    <t>Endereço:</t>
  </si>
  <si>
    <t>Valor Máximo por Grupo de atividade</t>
  </si>
  <si>
    <t xml:space="preserve">Total Máximo </t>
  </si>
  <si>
    <t>Lista de Serviços por Sistema</t>
  </si>
  <si>
    <t>Lista de Materiais e Equipamentos a serem fornecidos</t>
  </si>
  <si>
    <t>BDI PARA SERVIÇO</t>
  </si>
  <si>
    <t>Descrição do item</t>
  </si>
  <si>
    <t>VALOR (%)</t>
  </si>
  <si>
    <t>VALOR (R$)</t>
  </si>
  <si>
    <t>ADMINISTRAÇÃO GERAL</t>
  </si>
  <si>
    <t>DESPESAS FINANCEIRAS</t>
  </si>
  <si>
    <t>RISCO</t>
  </si>
  <si>
    <t>SEGURO</t>
  </si>
  <si>
    <t>GARANTIA</t>
  </si>
  <si>
    <t>ISS</t>
  </si>
  <si>
    <t>PIS</t>
  </si>
  <si>
    <t>COFINS</t>
  </si>
  <si>
    <t>LUCRO</t>
  </si>
  <si>
    <t>TOTAL</t>
  </si>
  <si>
    <t>BDI PARA MATERIAL</t>
  </si>
  <si>
    <t>Valor [%]</t>
  </si>
  <si>
    <t>Valor [R$]</t>
  </si>
  <si>
    <t>Administração Central</t>
  </si>
  <si>
    <t>Despesas Financeiras</t>
  </si>
  <si>
    <t>Risco</t>
  </si>
  <si>
    <t>Seguro + Garantia</t>
  </si>
  <si>
    <t>Tributo - PIS</t>
  </si>
  <si>
    <t>Tributo - Confins</t>
  </si>
  <si>
    <t>Lucro</t>
  </si>
  <si>
    <t>Total</t>
  </si>
  <si>
    <t>ETAPAS - CUSTO (R$)</t>
  </si>
  <si>
    <t>ID</t>
  </si>
  <si>
    <t>SISTEMA</t>
  </si>
  <si>
    <t>FABRICAÇÃO DOS SPOOLS DE TUBULAÇÃO (REDES) E TESTE DE ESTANQUEIDADE EM BANCADA</t>
  </si>
  <si>
    <t>INSTALAÇÃO A BORDO DAS REDES, VÁLVULAS, ACESSÓRIOS E INSTRUMENTOS</t>
  </si>
  <si>
    <t>FABRICAÇÃO DAS BASES E INSTALAÇÃO DOS EQUIPAMENTOS (02 BOMBAS E 02 GRUPOS DE OSMOSE REVERSA)</t>
  </si>
  <si>
    <t>TESTE DE ESTANQUEIDADE DO SISTEMA MONTADO A BORDO</t>
  </si>
  <si>
    <t>COMISSIONAMENTO DO SISTEMA E GOR (FT3 E FT4)</t>
  </si>
  <si>
    <t>VALOR TOTAL DA CONTRATAÇÃO POR SISTEMA [R$]</t>
  </si>
  <si>
    <t>SISTEMA DE GERAÇÃO DE ÁGUA DOCE E GOR</t>
  </si>
  <si>
    <t>Lista de Equipamentos a serem adquiridos pela CONTRATADA</t>
  </si>
  <si>
    <t>ITEM</t>
  </si>
  <si>
    <t>Equipamento</t>
  </si>
  <si>
    <t>NORMA DO MATERIAL
 LIGA / TRAT. SUPERF.
 NORMA DE FABRICAÇÃO</t>
  </si>
  <si>
    <t>UNIDADE DE MEDIDA</t>
  </si>
  <si>
    <t>QUANTIDADE</t>
  </si>
  <si>
    <t>VALOR UNITÁRIO
 [R$/U]</t>
  </si>
  <si>
    <t>VALOR TOTAL
  [R$]</t>
  </si>
  <si>
    <t>GRUPO DE OSMOSE REVERSA</t>
  </si>
  <si>
    <t>Seafari Versatile Series - 900-1 - 115V/60 Compact - 
Incluído membrana 1 x 2724011433
Commercial Pre Filter &amp; Oil Water
Separator included</t>
  </si>
  <si>
    <t>H24C-900-1</t>
  </si>
  <si>
    <t>UN</t>
  </si>
  <si>
    <t>Membrana sobressalente 2724011433</t>
  </si>
  <si>
    <t>Remote Assy 80' LCD Controller</t>
  </si>
  <si>
    <t>H611000004</t>
  </si>
  <si>
    <t>SISTEMA DE GERAÇÃO DE ÁGUA DOCE</t>
  </si>
  <si>
    <t xml:space="preserve">Bomba Centrífuga Autoaspirante Multiestagios. Material dos rotores e internos: Bronze B62 ou C90500. Motor eletrico da Marca WEG, serie W22 Premium Efficiency, potencia de 1cv 4 polos, tensao trifasico 440V. Grau de protecao IPW66. Corrente nominal: 1.45A, Corrente de partida:10.5A e Ip/In : Protecao Termica tipo TP100 3 FASES (1por fase). Calcos amortecedores Inclusos.
Vazão: 2m³/h
PRESSAO MAX.: 30 mca </t>
  </si>
  <si>
    <t>Modelo de referência do motor elétrico: Motor eletrico da Marca WEG, serie W22 Premium Efficiency, potencia de 1cv 4 polos, tensao trifasico 440V. Grau de protecao IPW66.</t>
  </si>
  <si>
    <t>Controlador para as bombas centrífugas, conforme apêndice II</t>
  </si>
  <si>
    <t>Requisitos conforme Apêndice II (desenho 831-NPa500B-320-020)</t>
  </si>
  <si>
    <t>Lista de Materiais a serem adquiridos pela CONTRATADA</t>
  </si>
  <si>
    <t>Sistema de Referência</t>
  </si>
  <si>
    <t>NOMENCLATURA
 DIMENSÕES / TEXTO COMPLEMENTAR</t>
  </si>
  <si>
    <t>UNIDADE</t>
  </si>
  <si>
    <t>QUANTIDADE (un; peso; comp.)</t>
  </si>
  <si>
    <t>Valor Unitário [R$/U]</t>
  </si>
  <si>
    <t>Valor Total [R$]</t>
  </si>
  <si>
    <t>FABRICAÇÃO DAS BASES DOS EQUIPAMENTOS (531-005)</t>
  </si>
  <si>
    <t>CHAPA AÇO CARB.ESTRU.FINA NAV.COMUM N.A.ESP.4,75mm. DIM.900x1250</t>
  </si>
  <si>
    <t>ASTM-A-131/ 94 Gr.A LDC -678 REV.A</t>
  </si>
  <si>
    <t>KG</t>
  </si>
  <si>
    <t>CHAPA AÇO CARB.ESTRU.GROS NAV.COMUM N.A.ESP.6,35mm. DIM.1450x500</t>
  </si>
  <si>
    <t>ASTM-A-131/ 94 Gr.A</t>
  </si>
  <si>
    <t>CANTDNEIR.AÇO ABAS IGUAIS DE 38,10x38,10x4,76mm.ESP 6000MM</t>
  </si>
  <si>
    <t>NBR-7007/02 CL.MR-250 ASTM-A6</t>
  </si>
  <si>
    <t>CANTONEIR.AÇO ABAS IGUAIS DE.63,50x63,50x6,35mm.ESP  COMP. 6000+1 DE 3000</t>
  </si>
  <si>
    <t>NBR-7007 CL.MR-250 LDC-0584-B</t>
  </si>
  <si>
    <t>BORRACHA LENCOL'S“ PRETA SHORE 70+-5 ESP.6,35mmx1M DIM.l70x250</t>
  </si>
  <si>
    <t>10,75 Kg/M</t>
  </si>
  <si>
    <t>PARAFUS.AÇO CARB.CAB.SEXT R.TOT.M6x30mm.COMP.CL 8.8</t>
  </si>
  <si>
    <t>ABNT—EB-468 /91 GALVANI LDC—241/R.2</t>
  </si>
  <si>
    <t>PORCA SEXTAVADA AÇO CARB. ROSCA M 6 CL.8</t>
  </si>
  <si>
    <t>ABNT-EB-283 NBR-5928 GALVANIZADA</t>
  </si>
  <si>
    <t>ARRUELA PRESSAO ANO CARB. EXTREM.RETA FORMA”B”DN 6</t>
  </si>
  <si>
    <t>AISI—C-1080 NBR-5854 GALVANIZADO</t>
  </si>
  <si>
    <t>PARAFUS.LATAO CAB.REDONDA FEND.R.TOT.WHIT.3/16x3/4"</t>
  </si>
  <si>
    <t>PORCA SEXTAVADA EM LATAO ROSCA WHIT. DIAM.3/16”</t>
  </si>
  <si>
    <t>ARRUELA PRESSAO AÇO CARB. EXTREM.RETA FORMA”B” DN 5</t>
  </si>
  <si>
    <t>AISI—C—1080 GALVANIZADO NBR-5854</t>
  </si>
  <si>
    <t>CANTONEIR.AÇO ABAS IGUAIS DE 50,8x50,8x4,7mm.ESP. 6000MM</t>
  </si>
  <si>
    <t>NBR-7007/02 CL.MR-250</t>
  </si>
  <si>
    <t>ISOMÉTRICO DO SISTEMA DE GERAÇÃO DE ÁGUA DOCE (531-003)</t>
  </si>
  <si>
    <t>TUBO CUNI 10FE S/ COSTURA DE 25mm X 1,5mm ESP. PRESSÃO DE TRAB 14 BAR COMP. 6000mm.</t>
  </si>
  <si>
    <t>DIN17664(20872) OU BS 2871</t>
  </si>
  <si>
    <t>TUBO CUNI 10FE S/ COSTURA DE 30mm X 1,5mm ESP. PRESSÃO DE TRAB 14 BAR COMP. 6000mm.</t>
  </si>
  <si>
    <t>TUBO CUNI 10FE S/ COSTURA DE 44,5mm X 1,5mm ESP. PRESSÃO DE TRAB 14 BAR COMP. 6000mm.</t>
  </si>
  <si>
    <t>TUBO DE COBRE S/ COSTURA, CLASSE I DE 22mm. COMP 6000mm.</t>
  </si>
  <si>
    <t>NBR 13206</t>
  </si>
  <si>
    <t>FLANGE GALVANIZADO DE AÇO CARBONO PN 16, SEM RESSALTO, DN 20mm COM VIROLA CUNI 90/10, DE 25mm.</t>
  </si>
  <si>
    <t>PN 16 NS 2531 / DIN 86037</t>
  </si>
  <si>
    <t>FLANGE GALVANIZADO DE AÇO CARBONO PN 16, SEM RESSALTO, DN 25mm COM VIROLA CUNI 90/10, DE 30mm.</t>
  </si>
  <si>
    <t>FLANGE GALVANIZADO DE AÇO CARBONO PN 16, SEM RESSALTO, DN 40mm COM VIROLA CUNI 90/10, DE 44,5mm.</t>
  </si>
  <si>
    <t>FLANGE ENCAIXE BRONZE P/ TUBO C/ANEL SOLDA DN 22mm</t>
  </si>
  <si>
    <t>DIN-2501 PN16 / ASTM B139</t>
  </si>
  <si>
    <t>CURVA 90 GRAUS, RAIO LONGO, CUNI 10FE DE 25mm. ESP 1,5mm P/SOLDA DE TOPO.</t>
  </si>
  <si>
    <t>MAT. DIN 86090 / DIM. DIN 2608</t>
  </si>
  <si>
    <t>CURVA 90 GRAUS, RAIO LONGO, CUNI 10FE DE 30mm. ESP 1,5mm P/SOLDA DE TOPO.</t>
  </si>
  <si>
    <t>CURVA 90 GRAUS DE COBRE, TIPO BOLSA X BOLSA P/ SOLDA DN 22mm.</t>
  </si>
  <si>
    <t>BR0150575</t>
  </si>
  <si>
    <t>CURVA 45 GRAUS DE COBRE, TIPO BOLSA X BOLSA P/ SOLDA DN 22mm.</t>
  </si>
  <si>
    <t>REDUÇÃO CONCÊNTRICA, CUNI 10FE P/SOLDA DE TOPO, DE 25 X 30mm. ESP 1,5 X 1,5mm.</t>
  </si>
  <si>
    <t>REDUÇÃO CONCÊNTRICA, CUNI 10FE P/SOLDA DE TOPO, DE 44,5 X 30mm. ESP 1,5 X 1,5mm.</t>
  </si>
  <si>
    <t>TE IGUAL CUNI 10FE P/SOLDA DE TOPO, DE 25mm. ESP 1,5mm. P. DE TRABALHO 10 BAR.</t>
  </si>
  <si>
    <t>TE IGUAL CUNI 10FE P/SOLDA DE TOPO, DE 30mm. ESP 1,5mm. P. DE TRABALHO 10 BAR.</t>
  </si>
  <si>
    <t>TE IGUAL DE COBRE COM BOLSA P/ SOLDA DE 22mm.</t>
  </si>
  <si>
    <t>BS-864  BR0007528</t>
  </si>
  <si>
    <t>CONECTOR DE BRONZE, TIPO PONTA X BOLSA DN 3/4" X 22mm COM ROSCA MACHO BSP.</t>
  </si>
  <si>
    <t>UNIÃO DE COBRE LONGA P/ ANTEPARA, BOLSA X BOLSA PARA TUBO DE 22mm.</t>
  </si>
  <si>
    <t>UNIÃO CUNI 10 FE LONGA P/ ANTEPARA, COM ASSENTO CONICO E ANEL DE SOLDA PARA TUBO DE 25mm.</t>
  </si>
  <si>
    <t>DIN 17664</t>
  </si>
  <si>
    <t>UNIÃO DUPLA CUNI 10 FE C/ ANÉIS DE SOLDA EM AMBAS DAS EXTREMIDADES COM DE 30mm.</t>
  </si>
  <si>
    <t>ASTM B 280</t>
  </si>
  <si>
    <t>TUBO DE AÇO CARBONO, S/COSTURA, DE 114,3mm X ESP. 6,02mm, DN 100mm, SCH 40 6000MM</t>
  </si>
  <si>
    <t>ASTM A 106/99, GR. B ANSI B-36</t>
  </si>
  <si>
    <t>PAPEL.HIDRAU.S/INSER.TELA FIBRAF-104/ ARAM/BOR.ESP.1,6mm.|</t>
  </si>
  <si>
    <t>DENS: 2,79KG/M²</t>
  </si>
  <si>
    <t>PARAFUS.ACO CARB.CAB.SEXT R.TOT.M12x45mmCOMP.CL.8.8</t>
  </si>
  <si>
    <t>ABNT-EB 168/91 / GALVANIZADO</t>
  </si>
  <si>
    <t>PARAFUS.AGO CARB.CAB.SEXT R.TOT.M12x60mmCOMP.CL.8.8</t>
  </si>
  <si>
    <t>PARAFUS.AÇO CARB.CAB.SEXT R.TOT.M16x30mmCOMP.CL.8.8</t>
  </si>
  <si>
    <t>PORCA SEXTAVADA DE AÇO CARBONO GALVANIZADO, M12 CLASSE 8.</t>
  </si>
  <si>
    <t>NBR-5928</t>
  </si>
  <si>
    <t>CHAPA DE AÇO CARBONO, ESP 12,5mm.  DIMENSOES 250X150 mm</t>
  </si>
  <si>
    <t>ASTM A- 131/94</t>
  </si>
  <si>
    <t>CHAPA DE NYLON PARA USINAGEM, ESP 12mm DIMENSOES 250X150 mm</t>
  </si>
  <si>
    <t>VÁLVULA ESFERA TRIPARTIDA EM AÇO INOX 316, COM VEDAÇÃO DE TEFLON (PTFE) E ROSCA DN 3/4" BSP. (VAD - 01; VAD - 02; VAD - 03; VAD - 07; VAD - 08; VAD - 09; VAD - 10; VAD - 11; VAD - 12; VCS - 15; VCS - 16 )</t>
  </si>
  <si>
    <t>AISI 316</t>
  </si>
  <si>
    <t>VÁLVULA ESFERA PASSAGEM PLENA BRONZE ALUMINIO FLANGEADA DN25 (VCS-02 E06)</t>
  </si>
  <si>
    <t>ASTM B584; C-95500; DIN ND10</t>
  </si>
  <si>
    <t>VÁLVULA ESFERA 3 VIAS, TIPO "T" EM AÇO INOX 316, ROSCA DN 3/4" BSP. (VAD 06)</t>
  </si>
  <si>
    <t>VÁLVULA DE RETENÇÃO TIPO PORTINHOLA, COM ROSCA DN 3/4" BSP. (VAD 04/05; VCS 17/18)</t>
  </si>
  <si>
    <t>ASTM B62 OU INOX 316</t>
  </si>
  <si>
    <t>VÁLVULA DE RETENÇÃO TIPO PORTINHOLA, COM ROSCA DN 1" BSP. (VCS 05/09)</t>
  </si>
  <si>
    <t>LATAO NAV.BARR.SECAO RETA QUADR.BIT.41,35mm LDC-579D</t>
  </si>
  <si>
    <t>ASTM B21 /ALLOY-464 14,23 Kg/M</t>
  </si>
  <si>
    <t>BRONZE FOSFOR.BARRA SEÇAO RETA HEXAGONAL BIT.38,1mm COMP. 980mm.</t>
  </si>
  <si>
    <t>ASTM B139/66 - 11,133KG/M</t>
  </si>
  <si>
    <t>BRONZE FOSFOR.BARRA SEÇAO RETA HEXAGONAL BIT.50,8mm COMP. 480mm.</t>
  </si>
  <si>
    <t>ASTM B139 ALLOY510 - 19,793KG/M</t>
  </si>
  <si>
    <t>LATAO NAV.BARR.SECAO RETA QUADR.BIT.34,90mm LDC-579D COMP . 120mm.</t>
  </si>
  <si>
    <t>ASTM B21 /ALLOY-464 10,45 Kg/M</t>
  </si>
  <si>
    <t>JUNTA EXPAN.BOR.ANEIS ACO FLAN.DIN2501 PN10 DN25x95 (JE-01/02/03/04)</t>
  </si>
  <si>
    <t>NEOPRENE/ NYLON 10KG/CM2</t>
  </si>
  <si>
    <t>DOSADOR DE CLORO (PASTILHA MAX 1,5KG) R. BSP DN 3/4"</t>
  </si>
  <si>
    <t>POLIPROPILENO-CLORAGEM ATÉ 20M³/H</t>
  </si>
  <si>
    <t>FCT-NPA500B-531-001</t>
  </si>
  <si>
    <t>FILTRO SIMPLEX, EM BRONZE, CESTO, FLANGE DIN 2501 PN 10/16 DN 25. (FCT-NPA500B-531-001)</t>
  </si>
  <si>
    <t>BRONZE ASTM-B62 / ASTM - B127 - UNS 4400</t>
  </si>
  <si>
    <t>VÁLVULA ESFERA TRIPARTIDA EM AÇO INOX 316, COM VEDAÇÃO DE TEFLON (PTFE) E ROSCA DN 1/2" BSP. (VCS-10)</t>
  </si>
  <si>
    <t>PAPEL.HIDRAU.C/INSER.TELA FIBRA ARAM/BORR.ESP.1,6mm DIM.110x220mm.</t>
  </si>
  <si>
    <t>ASTM F104</t>
  </si>
  <si>
    <t>CADERNO DE SUPORTE DO SISTEMA DE GERAÇÃO DE ÁGUA DOCE (531-004)</t>
  </si>
  <si>
    <t>CANTDNEIR.AÇO ABAS IGUAIS DE 38,10x38,10x4,75mm.ESP 6000mm</t>
  </si>
  <si>
    <t>un</t>
  </si>
  <si>
    <t>BRAÇADEIRA DE AÇO TIPO "A" PARA TUBO DN 20</t>
  </si>
  <si>
    <t>PA: 2/165 A</t>
  </si>
  <si>
    <t>BRAÇADEIRA DE AÇO TIPO "A" PARA TUBO DN 25</t>
  </si>
  <si>
    <t>BRAÇADEIRA DE AÇO TIPO "B" PARA TUBO DN 20</t>
  </si>
  <si>
    <t>PA: 803-2039</t>
  </si>
  <si>
    <t>CHAPA AÇO CARB.ESTRU.FINA NAV.COMUM N.A.ESP.4,75mm. DIM.130X400M</t>
  </si>
  <si>
    <t>DIAGRAMA DO SISTEMA DE GERAÇÃO DE ÁGUA DOCE (531-001)</t>
  </si>
  <si>
    <t>BOMBONA DE LAVAGEM 200L</t>
  </si>
  <si>
    <t>Válvula Esfera "MINI" Tripartida aço inox 316 Rosca BSP DN 1/2" ( Instrumentação) VCS - 03; VCS - 04; VCS - 07; VCS - 08; VCS - 11; VCS - 12; VCS - 13</t>
  </si>
  <si>
    <t>Válvula Gaveta Bronze Haste Bronze/ Alumínio BSP 1" Classe 150 (VCS - 20; VCS - 21)</t>
  </si>
  <si>
    <t>ASTM B584; C-95500 OU INOX 316</t>
  </si>
  <si>
    <t>Junta de Expasão Borracha e Aneis de Aço, Flangeada DIN 2501 PN 10 DN 25 x 95 (JE - 01; JE - 02; JE - 03; JE - 04)</t>
  </si>
  <si>
    <t>VÁLVULA BORBOLETA CONCÊNTRICA FLANGEADA, CORPO EM AÇO ASTM A216 WCB , EIXO E DISCO EM AÇO INOX AISI 316, OU EM BRONZE ALUMINIO B-148 C95200,  VEDAÇÃO EM BUNA-N, FLANGE DIN 2501 PN 10/16 DN 40MM. (VCS-01 ). DISTANCIA MINIMA ENTRE FLANGES: 100MM</t>
  </si>
  <si>
    <t>CORPO EM AÇO ASTM A216 WCB, EIXO  E DISCO EM AÇO INOX AISI 316, OUBRONZE ALUMINIO ASTM B-148 C95200 OU INOX AISI 316, VEDAÇÃO EM BUNA-N DIN 2501. . Obs: VÁLVULA DE FUNDO</t>
  </si>
  <si>
    <t>DATA E ASSINATURA DO RESPONSÁVEL</t>
  </si>
  <si>
    <t>NOMENCLATURA
DIMENSÕES / TEXTO COMPLEMENTAR</t>
  </si>
  <si>
    <t>NORMA DO MATERIAL
LIGA / TRAT. SUPERF.
NORMA DE FABRICAÇÃO/ TAG</t>
  </si>
  <si>
    <t>SISTEMA DE ÁGUA GELADA</t>
  </si>
  <si>
    <t>ARRUELA DE PRESSÃO EM AÇO CARBONO GALVANIZADO, FORMA B DN 16mm.</t>
  </si>
  <si>
    <t>NBR-5854</t>
  </si>
  <si>
    <t>BOCAL ROSCADO EM BRONZE, COM ROSCA FÊMEA 1/2” NPT.</t>
  </si>
  <si>
    <t>ASTM B62</t>
  </si>
  <si>
    <t>BUCHA DE REDUÇÃO EM COBRE PONTA 22mm X BOLSA 15mm.</t>
  </si>
  <si>
    <t>BS-864</t>
  </si>
  <si>
    <t>BUCHA DE REDUÇÃO EM COBRE PONTA 28mm X BOLSA 15mm.</t>
  </si>
  <si>
    <t>BUCHA DE REDUÇÃO EM COBRE PONTA 42mm X BOLSA 15mm.</t>
  </si>
  <si>
    <t>BUCHA DE REDUÇÃO EM COBRE PONTA 54mm X BOLSA 35mm.</t>
  </si>
  <si>
    <t>BUCHA DE REDUÇÃO EM COBRE PONTA 54mm X BOLSA 42mm.</t>
  </si>
  <si>
    <t>BUCHA DE REDUÇÃO EM COBRE PONTA 66mm X BOLSA 22mm.</t>
  </si>
  <si>
    <t>BUCHA DE REDUÇÃO EM COBRE PONTA 66mm X BOLSA 42mm.</t>
  </si>
  <si>
    <t>BUCHA DE REDUÇÃO EM COBRE PONTA 66mm X BOLSA 54mm.</t>
  </si>
  <si>
    <t>CHAPA DE COBRE, ESP. 2mm, COMP. 500 X 700mm.</t>
  </si>
  <si>
    <t>COBRE</t>
  </si>
  <si>
    <t>CONECTOR DE BRONZE, BOLSA 10mm X PONTA 3/8” POL, ROSCA BSP S/ ANEL DE SOLDA.</t>
  </si>
  <si>
    <t>CONECTOR DE BRONZE, BOLSA 15mm X PONTA 1/2” POL, ROSCA BSP S/ ANEL DE SOLDA.</t>
  </si>
  <si>
    <t>CONECTOR DE BRONZE, BOLSA 22mm X PONTA 3/4” POL, ROSCA BSP S/ ANEL DE SOLDA.</t>
  </si>
  <si>
    <t>CONECTOR DE BRONZE, BOLSA 28mm X PONTA 1” POL, ROSCA BSP S/ ANEL DE SOLDA.</t>
  </si>
  <si>
    <t>CONECTOR DE BRONZE, BOLSA 35mm X PONTA 1.1/4" POL, ROSCA BSP SEM ANEL DE SOLDA.</t>
  </si>
  <si>
    <t>CONECTOR DE BRONZE, BOLSA 42mm X PONTA 1 1/2" POL, ROSCA BSP SEM ANEL DE SOLDA.</t>
  </si>
  <si>
    <t>CONECTOR DE BRONZE, BOLSA 54mm X PONTA 2" POL, ROSCA BSP SEM ANEL DE SOLDA.</t>
  </si>
  <si>
    <t>CONECTOR DE BRONZE, BOLSA 66mm X PONTA 2 1/2" POL, ROSCA BSP SEM ANEL DE SOLDA.</t>
  </si>
  <si>
    <t>COTOVELO 45° TIPO BOLSA X BOLSA, DE COBRE, PARA TUBO D. EXTERNO 42mm.</t>
  </si>
  <si>
    <t>ASTM B280</t>
  </si>
  <si>
    <t>COTOVELO 45° TIPO BOLSA X BOLSA, DE COBRE, PARA TUBO D. EXTERNO 54mm.</t>
  </si>
  <si>
    <t>COTOVELO 45° TIPO BOLSA X BOLSA, DE COBRE, PARA TUBO D. EXTERNO 66mm.</t>
  </si>
  <si>
    <t>COTOVELO 90° TIPO BOLSA X BOLSA, DE COBRE, PARA TUBO D. EXTERNO 22mm.</t>
  </si>
  <si>
    <t>COTOVELO 90° TIPO BOLSA X BOLSA, DE COBRE, PARA TUBO D. EXTERNO 35mm.</t>
  </si>
  <si>
    <t>COTOVELO 90° TIPO BOLSA X BOLSA, DE COBRE, PARA TUBO D. EXTERNO 42mm.</t>
  </si>
  <si>
    <t>COTOVELO 90° TIPO BOLSA X BOLSA, DE COBRE, PARA TUBO D. EXTERNO 54mm.</t>
  </si>
  <si>
    <t>COTOVELO 90° TIPO BOLSA X BOLSA, DE COBRE, PARA TUBO D. EXTERNO 66mm.</t>
  </si>
  <si>
    <t>ELIMINADOR DE AR (PURGADOR), CORPO E TAMPA EM BRONZE, BÓIA EM AÇO INOX AISI 316L, SEDE EM BORRACHA NITRÍLICA, CONEXÕES ROSCADAS ENTRADA 15mm, SAÍDA 10mm.</t>
  </si>
  <si>
    <t>ASTM B 584</t>
  </si>
  <si>
    <t>FILTRO Y CORPO EM BRONZE, CONEXÕES ROSCADAS 2" BSP, ELEMENTO FILTRANTE AÇO INOX DIÂM. FURAÇÃO DE 2,0mm.</t>
  </si>
  <si>
    <t>FLANGE DE ENCAIXE DE BRONZE, DIN 2501 PN16 DN 42mm.</t>
  </si>
  <si>
    <t>ASTM-B-139-77</t>
  </si>
  <si>
    <t>JUNTA DE EXPANSÃO DE BORRACHA, ELATÔMERO DE EPDM COM DUAS ONDAS, PRESSÃO DE TRAB. 7 BAR, CONEX. ROSCA FÊMEA 1 1/2" BSP COMP. 130mm.</t>
  </si>
  <si>
    <t>BORRACHA, ELATÔMERO DE EPDM</t>
  </si>
  <si>
    <t>JUNTA DE EXPANSÃO DE BORRACHA, ELATÔMERO DE EPDM COM DUAS ONDAS, PRESSÃO DE TRAB. 7 BAR, CONEX. ROSCA FÊMEA 1 1/4 BSP COMP:130mm.</t>
  </si>
  <si>
    <t>JUNTA DE EXPANSÃO DE BORRACHA, ELATÔMERO DE EPDM COM DUAS ONDAS, PRESSÃO DE TRAB. 7 BAR, CONEX. ROSCA FÊMEA 2" BSP COMP. 130mm.</t>
  </si>
  <si>
    <t>JUNTA DE PAPELÃO HIDRÁULICO, S/INSER. TELA FIBRA ARAMIDA E BORRACHA NITRILICA (NBR), ESP.1,6mm.</t>
  </si>
  <si>
    <t>ASTM F-104</t>
  </si>
  <si>
    <t>MANÔMETRO TIPO BOURDON, ESCALA 0 A 6 BAR, P/ MONTAGEM INFERIOR, DIÂMETRO DO VISOR 80MM, CONEXÃO 1/2 POL. BSP, FCT-NPa500A-524-002</t>
  </si>
  <si>
    <t>NIPLE MACHO DUPLO DE BRONZE, ROSCA 1 1/2" POL BSP.</t>
  </si>
  <si>
    <t>NIPLE MACHO DUPLO DE BRONZE, ROSCA 2” POL BSP.</t>
  </si>
  <si>
    <t>PARAFUSO DE AÇO CARBONO GALVANIZADO, CLASSE 8.8 CABEÇA SEXTAVADA, ROSCA TOTAL M16 X 50mm.</t>
  </si>
  <si>
    <t>EB 168-91</t>
  </si>
  <si>
    <t>PORCA DE AÇO CARBONO GALVANIZADO, SEXTAVADA M16, CLASSE 8.</t>
  </si>
  <si>
    <t>NBR - 5928</t>
  </si>
  <si>
    <t>TE DE COBRE COM REDUÇÃO, BOLSA X BOLSA X BOLSA, P/ TUBO COM D. EXTERNO 54mm X 42mm X 54mm.</t>
  </si>
  <si>
    <t>TE DE COBRE IGUAL, BOLSA X BOLSA X BOLSA, P/ TUBO COM D. EXTERNO 42mm.</t>
  </si>
  <si>
    <t>TE DE COBRE IGUAL, BOLSA X BOLSA X BOLSA, P/ TUBO COM D. EXTERNO 54mm.</t>
  </si>
  <si>
    <t>TE DE COBRE IGUAL, BOLSA X BOLSA X BOLSA, P/ TUBO COM D. EXTERNO 66mm.</t>
  </si>
  <si>
    <t>BS 864</t>
  </si>
  <si>
    <t>TERMÔMETRO TIPO CAPELA RETO EM AÇO INOX, DN.1/2” NPT MACHO, ESCALA 0 A 60°C, MONTAGEM VERTICAL, HASTE 30MM, FCT-NPa500A-524-003</t>
  </si>
  <si>
    <t>TUBO DE COBRE TREFILADO, S/COSTURA CLASSE I, D. EXTERNO 15mm X ESP. 1mm COMP. 1000mm.</t>
  </si>
  <si>
    <t>NBR13206/94</t>
  </si>
  <si>
    <t>TUBO DE COBRE TREFILADO, S/COSTURA CLASSE I, D. EXTERNO 22mm X ESP. 1,15mm COMP. 2000mm.</t>
  </si>
  <si>
    <t>TUBO DE COBRE TREFILADO, S/COSTURA CLASSE I, D. EXTERNO 28MM X ESP. 1,2mm COMP. 1000mm.</t>
  </si>
  <si>
    <t>TUBO DE COBRE TREFILADO, S/COSTURA CLASSE I, D. EXTERNO 3/8” POL X ESP. 1mm COMP. 1000mm.</t>
  </si>
  <si>
    <t>TUBO DE COBRE TREFILADO, S/COSTURA CLASSE I, D. EXTERNO 42mm X ESP. 1,4mm, COMP. 6000mm.</t>
  </si>
  <si>
    <t>TUBO DE COBRE TREFILADO, S/COSTURA CLASSE I, D. EXTERNO 54mm X ESP. 1,5mm COMP. 6000mm.</t>
  </si>
  <si>
    <t>TUBO DE COBRE TREFILADO, S/COSTURA CLASSE I, D. EXTERNO 66mm X ESP. 1,5mm COMP. 6000mm.</t>
  </si>
  <si>
    <t>TUBO DE COBRE TREFILADO, S/COSTURA CLASSE I, D. EXTERNO. 104,8mm X ESP. 2,0mm, COMP. 800mm.</t>
  </si>
  <si>
    <t>TUBO DE COBRE TREFILADO, S/COSTURA CLASSE I, DIÂ. EXTERNO 35 mm X ESP. 1,4mm COMP. 1000mm.</t>
  </si>
  <si>
    <t>UNIÃO DE BRONZE, BOLSA X BOLSA COM ANEL P/ SOLDA DN 66mm.</t>
  </si>
  <si>
    <t>ASTM-B139-77</t>
  </si>
  <si>
    <t>UNIÃO DE BRONZE, BOLSA X BOLSA COM ANEL P/ SOLDA, DN 22mm.</t>
  </si>
  <si>
    <t>ASTM -B139-77</t>
  </si>
  <si>
    <t>UNIÃO DE BRONZE, BOLSA X BOLSA COM ANEL P/ SOLDA, DN 35mm.</t>
  </si>
  <si>
    <t>UNIÃO DE BRONZE, BOLSA X BOLSA COM ANEL P/ SOLDA, DN 42mm.</t>
  </si>
  <si>
    <t>UNIÃO DE BRONZE, BOLSA X BOLSA COM ANEL P/ SOLDA, DN 54mm.</t>
  </si>
  <si>
    <t>VÁLVULA DE ALÍVIO, CORPO E DISCO EM BRONZE, MOLA AÇO INOX AISI 316, VEDAÇÃO BUNA-N, PRESSÃO AJUSTE 7 À 2 BAR, CONEXÕES ROSCA FÊMEA 1/2" BSP.</t>
  </si>
  <si>
    <t>ASTM B 62</t>
  </si>
  <si>
    <t>VÁLVULA DE RETENÇÃO PORTINHOLA, DE BRONZE, COM SEDE E DISCO EM BRONZE ALUMÍNIO, FLANGEADA DIN 2501 PD10/ 16 DN 40mm.</t>
  </si>
  <si>
    <t>ASTM B-584</t>
  </si>
  <si>
    <t>VÁLVULA DE RETENÇÃO PORTINHOLA, DE BRONZE, COM SEDE E DISCO EM BRONZE ALUMINIO, ROSCA FEMEA 3/4” BSP.</t>
  </si>
  <si>
    <t>ASTM B584</t>
  </si>
  <si>
    <t>VÁLVULA ESFERA TRIPARTIDA, ROSCADA, CORPO BRONZE, ESFERA BRONZE ALUMÍNIO, HASTE BRONZE ALUMÍNIO, VEDAÇÃO TEFLON (PTFE), DN 1 1/2” POL. ROSCA FÊMEA BSP.</t>
  </si>
  <si>
    <t>VÁLVULA ESFERA TRIPARTIDA, ROSCADA, CORPO BRONZE, ESFERA BRONZE ALUMÍNIO, HASTE BRONZE ALUMÍNIO, VEDAÇÃO TEFLON (PTFE), DN 1” POL. ROSCA FÊMEA BSP.</t>
  </si>
  <si>
    <t>VÁLVULA ESFERA TRIPARTIDA, ROSCADA, CORPO BRONZE, ESFERA BRONZE ALUMÍNIO, HASTE BRONZE ALUMÍNIO, VEDAÇÃO TEFLON (PTFE), DN 1/2” POL. ROSCA FÊMEA BSP.</t>
  </si>
  <si>
    <t>VÁLVULA ESFERA TRIPARTIDA, ROSCADA, CORPO BRONZE, ESFERA BRONZE ALUMÍNIO, HASTE BRONZE ALUMÍNIO, VEDAÇÃO TEFLON (PTFE), DN 2 1/2” POL. ROSCA FEMEA BSP.</t>
  </si>
  <si>
    <t>VÁLVULA ESFERA TRIPARTIDA, ROSCADA, CORPO BRONZE, ESFERA BRONZE ALUMÍNIO, HASTE BRONZE ALUMÍNIO, VEDAÇÃO TEFLON (PTFE), DN 2” POL. ROSCA FÊMEA BSP.</t>
  </si>
  <si>
    <t>VÁLVULA ESFERA TRIPARTIDA, ROSCADA, CORPO BRONZE, ESFERA BRONZE ALUMÍNIO, HASTE BRONZE ALUMÍNIO, VEDAÇÃO TEFLON (PTFE), DN 3/4” POL. ROSCA FÊMEA BSP.</t>
  </si>
  <si>
    <t>ASTM B62ASTM B148ASTM B150</t>
  </si>
  <si>
    <t>VÁLVULA ESFERA "MINI", EM AÇO INOXIDÁVEL, ROSCA MACHO X FÊMEA BSP DN 1/2"</t>
  </si>
  <si>
    <t>AISI 3161</t>
  </si>
  <si>
    <t>SISTEMA DE REFRIGERAÇÃO DA FRIGORÍFICA</t>
  </si>
  <si>
    <t>FILTRO SECADOR COM NÚCLEO 48-DN</t>
  </si>
  <si>
    <t>DCR-0485 DANFOSS</t>
  </si>
  <si>
    <t>VÁLVULA SOLENOIDE ABERTA ENERGIZADA 3/8'' 115Vac-60Hz</t>
  </si>
  <si>
    <t>EVR-6 DANFOSS</t>
  </si>
  <si>
    <t>VÁLVULA SOLENOIDE ABERTA ENERGIZADA 3/8''115Vac-60Hz</t>
  </si>
  <si>
    <t>VÁLVULA DE EXPANSÃO TERMOSTÁTICA R-404A EQUALIZAÇÃO EXTERNA</t>
  </si>
  <si>
    <t>TES-2 -0,45 DANFOSS</t>
  </si>
  <si>
    <t>TES-2 -0,6 DANFOSS</t>
  </si>
  <si>
    <t>TERMOSTATO UNIVERSAL FAIXA DE TEMPERATURA -30 / +30 ºc, CONTROLE DE TEMPERATURA AMBIENTE</t>
  </si>
  <si>
    <t>UT-72</t>
  </si>
  <si>
    <t>TERMÔMETRO DIGITAL 71X28X71mm -50/+105ºC</t>
  </si>
  <si>
    <t>TI-07R</t>
  </si>
  <si>
    <t>VÁLVULA DE RETENÇÃO 3/4''</t>
  </si>
  <si>
    <t>NRV-19S DANFOSS</t>
  </si>
  <si>
    <t>VÁLVULA DE PRESSÃO CONSTANTE</t>
  </si>
  <si>
    <t>KVP-221</t>
  </si>
  <si>
    <t>MANÔMETRO DE ALTA GLICERINADO DIÂMETRO 65mm, COM ABA, VERTICAL 1/4'' SAE, ESC O A 600 ibt/cm², 0 A 40kgf/cm², PARA GAS REFRIGERANTE R-134</t>
  </si>
  <si>
    <t>SMMA-2 1/2''</t>
  </si>
  <si>
    <t>MANOVACUÔMETRO GLICERINADO DIÂMETRO 65mm COM ABA, VERTICAL 1/4'' SAE, ESCALA -760mmhg x kgf/cm² X 30pol/h 300ibf/cm²</t>
  </si>
  <si>
    <t>VÁLVULA DE BLOQUEIO LINHA DE LÍQUIDO CONDENSADOR</t>
  </si>
  <si>
    <t>GBC- 3/8''</t>
  </si>
  <si>
    <t>PRESSOSTATO DE ALTA PRESSÃO REARME COM MANUAL</t>
  </si>
  <si>
    <t>KP-5 DANFOSS</t>
  </si>
  <si>
    <t>PRESSOSTATO DE BAIXA PRESSÃO COM REARME AUTOMÁTICO</t>
  </si>
  <si>
    <t>KP-2 DANFOSS</t>
  </si>
  <si>
    <t>VISOR DE LÍQUIDO COM INDICADOR DE UMIDADE</t>
  </si>
  <si>
    <t>SGI-10S DANFOSS</t>
  </si>
  <si>
    <t>VÁLVULA DE SERVIÇO DA LINHA DE DESCARGA</t>
  </si>
  <si>
    <t>7/8'' ROTALOCK</t>
  </si>
  <si>
    <t>VÁLVULA DE SERVIÇO NA LINHA SUCÇÃO</t>
  </si>
  <si>
    <t>1 1/8'' ROTALOCK</t>
  </si>
  <si>
    <t>VÁLVULA DE FECHAMENTO 1/4''S</t>
  </si>
  <si>
    <t>BML-6S DANFOSS</t>
  </si>
  <si>
    <t>VÁLVULA DE ROLAMENTO 3/8'' S</t>
  </si>
  <si>
    <t>GBC-10S DANFOSS</t>
  </si>
  <si>
    <t>VÁLVULA DE ROLAMENTO 3/4'' S</t>
  </si>
  <si>
    <t>GBC-22 DANFOSS</t>
  </si>
  <si>
    <t>VÁLVULA DE ROLAMENTO 7/8'' S</t>
  </si>
  <si>
    <t>GBC-22S DANFOSS</t>
  </si>
  <si>
    <t>VÁLVULA TANQUE 3/8'' NPT X 1/4'' NPT SAE</t>
  </si>
  <si>
    <t>VÁLVULA ESFERA 1/8'' NPT x 1/8' 'NPT</t>
  </si>
  <si>
    <t>VÁLVULA DE SERVIÇO NA DESCARGA DO CONDENSADOR 7/8''</t>
  </si>
  <si>
    <t>TERMOSTATO UNIVERSAL FAIXA DE TEMPERATURA -30 / +30 ºc, FIM DE DEGELO</t>
  </si>
  <si>
    <t>UT-72 DANFOSS</t>
  </si>
  <si>
    <t>REGULADOR DO NÍVEL DE ÓLEO RSPOL 1/2'' COM VISOR</t>
  </si>
  <si>
    <t>3/8''R DUGOLD</t>
  </si>
  <si>
    <t>VÁLVULA DE RETENÇÃO</t>
  </si>
  <si>
    <t>NRV-125 DANFOSS</t>
  </si>
  <si>
    <t>TERMOSTATO UNIVERSAL -30/+30ºC ALTA TEMPERATURA</t>
  </si>
  <si>
    <t>VÁLVULA DE SEGURANÇA 25kgf/cm²</t>
  </si>
  <si>
    <t>LD 12</t>
  </si>
  <si>
    <t xml:space="preserve">PAINEL ISOTÉRMICO CONSTITUÍDO EM DUAS FACES EM AÇO (PUR), ESPESSURA 120mm </t>
  </si>
  <si>
    <t xml:space="preserve">ABT NBR 7013 ASMT A924 </t>
  </si>
  <si>
    <t>m²</t>
  </si>
  <si>
    <t>PORTAS FRIGORÍFICAS</t>
  </si>
  <si>
    <t>DÂNICA 
PORTA EC 700X1700X100/ BF+CH em PUR</t>
  </si>
  <si>
    <t>TUBO DE COBRE TREFILADO RECOZIDO, SEM COSTURA DIÂM. EXT. 22,22mm (7/8”) X1,14mm COMPR. 6000mm.</t>
  </si>
  <si>
    <t>ASTM B 280
LIGA 12200</t>
  </si>
  <si>
    <t>TUBO DE COBRE TREFILADO RECOZIDO, SEM COSTURA DIÂM. EXT. 9,52mm (3/8”) X 0,79mm COMPR. 6000mm.</t>
  </si>
  <si>
    <t>TUBO DE COBRE TREFILADO RECOZIDO, SEM COSTURADIÂM. EXT. 19,05mm (3/4”) X 1,07mm COMPR. 4000mm.</t>
  </si>
  <si>
    <t>TUBO DE COBRE TREFILADO RECOZIDO, SEM COSTURA DIÂM. EXT. 12,7mm (1/2”) X 0,89mm COMPR. 4000mm.</t>
  </si>
  <si>
    <t>TUBO DE COBRE TREFILADO RECOZIDO, SEM COSTURA DIÂM. EXT. 6,3mm (1/4”) X 0,79mm COMPR. 4000mm.</t>
  </si>
  <si>
    <t>TUBO DE AÇO SEM COSTURA DN 125mm, ESP.6,55mm SCH.40 COMP. 1000mm.</t>
  </si>
  <si>
    <t>ASTM A 106/00
ANSI B-36.10/96</t>
  </si>
  <si>
    <t>TUBO DE AÇO SEM COSTURA DN 65mm, ESP.5,16mm SCH.40 COMP. 500mm.</t>
  </si>
  <si>
    <t>TUBO METÁLICO FLEXÍVEL PARA REFRIGERAÇÃO C/ PONTA LISA FÊMEA DN 28mm (1 1/8”) X COMPR. 200mm.</t>
  </si>
  <si>
    <t>TOMBACK</t>
  </si>
  <si>
    <t>TUBO METÁLICO FLEXÍVEL PARA REFRIGERAÇÃO C/ PONTA LISA FÊMEA DN.9,5mm (3/8”) X COMPR.200mm.</t>
  </si>
  <si>
    <t>COTOVELO DE COBRE 90° BOLSA X BOLSA, DN.28mm (1 1/8”).</t>
  </si>
  <si>
    <t>COTOVELO DE COBRE 90° BOLSA X BOLSA, DN 22mm (7/8”).</t>
  </si>
  <si>
    <t>COTOVELO DE COBRE 90° BOLSA X BOLSA, DN 19mm (3/4”).</t>
  </si>
  <si>
    <t>COTOVELO DE COBRE 90° BOLSA X BOLSA, DN 12,7mm (1/2”).</t>
  </si>
  <si>
    <t>COTOVELO DE COBRE 90° BOLSA X BOLSA, DN 9,5mm (3/8”).</t>
  </si>
  <si>
    <t>COTOVELO DE COBRE 45° BOLSA X BOLSA, DN 28mm (1 1/8”).</t>
  </si>
  <si>
    <t>COTOVELO DE COBRE 45° BOLSA X BOLSA, DN 9,5mm (3/8”).</t>
  </si>
  <si>
    <t>LUVA DE COBRE, BOLSA X BOLSA, DN 28mm (1 1/8'').</t>
  </si>
  <si>
    <t>ASTM-B-280
LIGA 12200</t>
  </si>
  <si>
    <t>LUVA DE COBRE, BOLSA X BOLSA, DN 9,5mm (3/8').</t>
  </si>
  <si>
    <t>TE IGUAL DE COBRE BOLSA X BOLSA X BOLSA, DN 28mm (1 1/8”).</t>
  </si>
  <si>
    <t>TE IGUAL DE COBRE BOLSA X BOLSA X BOLSA, DN 9,5mm (3/8”).</t>
  </si>
  <si>
    <t>BUCHA DE REDUÇÃO, PONTA X BOLSA, DN 28mm (11/8”) X 22mm (7/8”).</t>
  </si>
  <si>
    <t>BUCHA DE REDUÇÃO, PONTA X BOLSA, DN 22mm (7/8”) X 19mm (3/4”).</t>
  </si>
  <si>
    <t>BUCHA DE REDUÇÃO, PONTA X BOLSA, DN 12,7mm (1/2”) X 9,52mm (3/8”).</t>
  </si>
  <si>
    <t>BRAÇADEIRA P/ TUBO TIPO A DN 8mm (D. EXT. 12mm).</t>
  </si>
  <si>
    <t>PADRÃO 803-2039 ALT. B</t>
  </si>
  <si>
    <t>BRAÇADEIRA P/ TUBO TIPO A DN 15mm (D. EXT. 20MM).</t>
  </si>
  <si>
    <t>BRAÇADEIRA P/ TUBO TIPO B DN. 28mm (D. EXT. 28mm).</t>
  </si>
  <si>
    <t>CHAPA DE ALUMÍNIO COMUM, ESP. 2,41mm, COMP. 1500 X 1000mm.</t>
  </si>
  <si>
    <t>ASTM B 209 LIGA 5052 H-32
LCD-0581-B</t>
  </si>
  <si>
    <t>CHAPA DE AÇO ESTRUTURAL TRATADA, FINA NAVAL COMUM ESP. 4,75 COMP. 400 X 300mm.</t>
  </si>
  <si>
    <t>ASTM-A-131 GR A
LDC-0678-B</t>
  </si>
  <si>
    <t>PARAFUSO DE AÇO AUTO ATARR. CAB. CILINDR. C/ FENDA M10 X 25mm.</t>
  </si>
  <si>
    <t>ABNT EB 168
CLASSE 5.6</t>
  </si>
  <si>
    <t>CANTONEIRA DE AÇO CARBONO, ABAS IGUAIS DN 38,1 X 4,76mm ESP, COMP. 6000mm.</t>
  </si>
  <si>
    <t>NBR-7007/02
CL. MR-250
LDC-0584-B</t>
  </si>
  <si>
    <t>TUBO DE COBRE TREFILADO RECOZIDO, SEM COSTURA DIÂM. EXT. 28,58mm (1 1/8”),1,27mm COMP. 6000mm.</t>
  </si>
  <si>
    <t>GÁS REFRIGERANTE R404A</t>
  </si>
  <si>
    <t>EOS</t>
  </si>
  <si>
    <t>ÓLEO BSE 32</t>
  </si>
  <si>
    <t>BITZER</t>
  </si>
  <si>
    <t>L</t>
  </si>
  <si>
    <t>PAINEL DE CONTROLE (CAIXA MONOBLOCO EM AÇO CONFORME ESPECIFICADO NO APÊNDICE VIII)</t>
  </si>
  <si>
    <t>Aço-carbono</t>
  </si>
  <si>
    <t>SISTEMA DE VENTILAÇÃO E AR CONDICIONADO</t>
  </si>
  <si>
    <t>RESISTÊNCIA DO CÁRTER 140W 110 V</t>
  </si>
  <si>
    <t>BITZER 343 213-03</t>
  </si>
  <si>
    <t xml:space="preserve">BOBINA DA SOLENÓIDE DO CONTROLE DE CAPACIDADE </t>
  </si>
  <si>
    <t>DANFOSS EVRF 032F3146</t>
  </si>
  <si>
    <t>SENSOR DE TEMPERATURA PTC 140°C</t>
  </si>
  <si>
    <t>BITZER 347023-03</t>
  </si>
  <si>
    <t>PRESSOSTATO (Diferencial de Óleo)</t>
  </si>
  <si>
    <t>DANFOSS MP 54 060B0169</t>
  </si>
  <si>
    <t>CONEXÃO FLEXÍVEL 3/8" x 3/8" SAE COMP. 1200mm (COM PONTA RETA/PONTA CURVA 90° COM VIROLA DE 1/4"X1/4" NAS EXTREMIDADES PARA GÁS R134A)</t>
  </si>
  <si>
    <t xml:space="preserve">THCA </t>
  </si>
  <si>
    <t>CONEXÃO FLEXÍVEL 3/8" x 3/8" SAE COMP. 1250mm (COM PONTA RETA/PONTA CURVA 90° COM VIROLA DE 1/4"X1/4" NAS EXTREMIDADES PARA GÁS R134A)</t>
  </si>
  <si>
    <t>CONEXÃO FLEXÍVEL 3/8" x 3/8" SAE COMP. 800mm (COM PONTA RETA/PONTA CURVA 90° COM VIROLA DE 1/4"X1/4" NAS EXTREMIDADES PARA GÁS R134A)</t>
  </si>
  <si>
    <t>VÁLVULA DE FECHAMENTO 3/8"</t>
  </si>
  <si>
    <t xml:space="preserve">CASTEL 6110/33 </t>
  </si>
  <si>
    <t>VÁLVULA SOLENÓIDE 3/8" SAE</t>
  </si>
  <si>
    <t xml:space="preserve">DANFOSS EVO 101 032F8119 </t>
  </si>
  <si>
    <t>VÁLVULA DE SEGURANÇA 3/8" NPT x 1/2" SAE, 27.5 bar</t>
  </si>
  <si>
    <t xml:space="preserve">CASTEL 3060/34C </t>
  </si>
  <si>
    <t>VÁLVULA DE FECHAMENTO 1/8"</t>
  </si>
  <si>
    <t xml:space="preserve">CASTEL 6110/22 </t>
  </si>
  <si>
    <t xml:space="preserve">TRANSDUTOR DE PRESSÃO, 4-20mA, -0,5/7 bar </t>
  </si>
  <si>
    <t xml:space="preserve">WIKA </t>
  </si>
  <si>
    <t>SENSOR DE TEMPERATURA NTC</t>
  </si>
  <si>
    <t>ELIWELL 
SN8P0A1502</t>
  </si>
  <si>
    <t>FILTRO SECADOR</t>
  </si>
  <si>
    <t>DANFOSS 48DC</t>
  </si>
  <si>
    <t xml:space="preserve">BOBINA DA SOLENÓIDE 1-1/8" </t>
  </si>
  <si>
    <t>CASTEL 
1099/9</t>
  </si>
  <si>
    <t xml:space="preserve">MANÔMETRO PARA R134A ST-500G </t>
  </si>
  <si>
    <t>STAG ST-500G 
para R134a</t>
  </si>
  <si>
    <t>VÁLVULA PARA MANÔMETRO 1/4" SAE x 1/8" NPT</t>
  </si>
  <si>
    <t>CASTEL 8320/21</t>
  </si>
  <si>
    <t>PRESSOSTATO KP-5 (Rearme Manual)</t>
  </si>
  <si>
    <t>DANFOSS  060-117366</t>
  </si>
  <si>
    <t xml:space="preserve">MANÔMETRO PARA R134A ST-250G </t>
  </si>
  <si>
    <t>STAG ST-250G 
para R134a</t>
  </si>
  <si>
    <t>PRESSOSTATO KP-1 (Rearme Automático)</t>
  </si>
  <si>
    <t>DANFOSS KP-1
060-1101</t>
  </si>
  <si>
    <t>CONEXÃO FLEXÍVEL 1/4" x 1/4" SAE COMP. 350mm (COM PONTA RETA/PONTA CURVA 90° COM VIROLA DE 1/4"X1/4" NAS EXTREMIDADES PARA GÁS R134A)</t>
  </si>
  <si>
    <t>THCA 1/4" x 1/4" SAE</t>
  </si>
  <si>
    <t>CONEXÃO FLEXÍVEL 1/4" x 1/4" SAE COMP. 1250mm (COM PONTA RETA/PONTA CURVA 90° COM VIROLA DE 1/4"X1/4" NAS EXTREMIDADES PARA GÁS R134A)</t>
  </si>
  <si>
    <t>VÁLVULA DE FECHAMENTO 1/4"</t>
  </si>
  <si>
    <t>CASTEL 6410/2 
1/4"</t>
  </si>
  <si>
    <t>ANTI-CONGELAMENTO</t>
  </si>
  <si>
    <t>J.C. A19AAC-9101</t>
  </si>
  <si>
    <t xml:space="preserve">ELIWELL </t>
  </si>
  <si>
    <t>FLUXOSTATO</t>
  </si>
  <si>
    <t>J.C. F61TB-9100</t>
  </si>
  <si>
    <t>TÊ 1/4" SAE 2 MACHO X 1 FÊMEA COM VIROLA DE 1/4"</t>
  </si>
  <si>
    <t>GÁS REFRIGERANTE R134A</t>
  </si>
  <si>
    <t>DUTO CIRCULAR ESPIRAL (ESPIRODUTO), PAREDE DUPLA (SANDUÍCHE) COM ISOLAMENTO INTERMEDIÁRIO, DE 15mm DE LÃ MINERAL ,FABRICADO EM CHAPA DE AÇO GALVANIZADO, 0,5mm DE ESPESSURA, DN 160mm 17 X 6000mm</t>
  </si>
  <si>
    <t>NBR 7008 GR ZC</t>
  </si>
  <si>
    <t>DUTO CIRCULAR ESPIRAL (ESPIRODUTO), PAREDE DUPLA (SANDUÍCHE) COM ISOLAMENTO INTERMEDIÁRIO, DE 15mm DE LÃ MINERAL ,FABRICADO EM CHAPA DE AÇO GALVANIZADO, 0,5mm DE ESPESSURA, DN 125mm 8 X 6000mm</t>
  </si>
  <si>
    <t>DUTO CIRCULAR ESPIRAL (ESPIRODUTO), FABRICADO EM CHAPA DE AÇO GALVANIZADO, 0,5mm DE ESPESSURA, DN 250mm X 1000mm</t>
  </si>
  <si>
    <t>DUTO CIRCULAR ESPIRAL (ESPIRODUTO), FABRICADO EM CHAPA DE AÇO GALVANIZADO, 0,5mm DE ESPESSURA, DN 200mm X 6000mm</t>
  </si>
  <si>
    <t>DUTO CIRCULAR ESPIRAL (ESPIRODUTO), FABRICADO EM CHAPA DE AÇO GALVANIZADO, 0,5mm DE ESPESSURA, DN 160mm X 6000mm</t>
  </si>
  <si>
    <t>DUTO CIRCULAR ESPIRAL (ESPIRODUTO), FABRICADO EM CHAPA DE AÇO GALVANIZADO, 0,5mm DE ESPESSURA, DN 125mm X 6000mm</t>
  </si>
  <si>
    <t>DUTO FLEXÍVEL (SANDUÍCHE), FABRICADO EM FIBRA DE VIDRO REVESTIDO DE PLÁSTICO E REFORÇADO COM ARAME, COM ISOLAMENTO DE LÃ MINERAL DN 160mm X 6000mm</t>
  </si>
  <si>
    <t>DUTO FLEXÍVEL (SANDUÍCHE), FABRICADO EM FIBRA DE VIDRO REVESTIDO DE PLÁSTICO E REFORÇADO COM ARAME, COM ISOLAMENTO DE LÃ MINERAL DN 125mm X 5000</t>
  </si>
  <si>
    <t>DUTO FLEXÍVEL FABRICADO EM FIBRA DE VIDRO REVESTIDO DE PLÁSTICO E REFORÇADO COM ARAME, DN 250mm X 1000</t>
  </si>
  <si>
    <t>DUTO FLEXÍVEL FABRICADO EM FIBRA DE VIDRO REVESTIDO DE PLÁSTICO E REFORÇADO COM ARAME, DN 200mm X 1000</t>
  </si>
  <si>
    <t>VÁLVULA BORBOLETA TIPO LUG FIRE SAFE DN 125mm PARA FLANGE DIN 2501</t>
  </si>
  <si>
    <t>ASTM A-216/ B-148
DIN 2501</t>
  </si>
  <si>
    <t>VÁLVULA BORBOLETA TIPO LUG FIRE SAFE DN 150mm PARA FLANGE DIN 2501</t>
  </si>
  <si>
    <t>VÁLVULA BORBOLETA TIPO WAFER, DN 125 MM</t>
  </si>
  <si>
    <t>SAÍDA CIRCULAR COM ASSENTO RETO 0,5mm DE ESPESSURA, VEDAÇÃO NAS EXTREMIDADES COM O'RING EM 'U' DE EPDM, DN 200mm, MODELO ''ILU'' DA LINDAB OU SIMILAR</t>
  </si>
  <si>
    <t>SAÍDA CIRCULAR COM ASSENTO RETO 0,5mm DE ESPESSURA, VEDAÇÃO NAS EXTREMIDADES COM O'RING EM 'U' DE EPDM, DN 160mm, MODELO ''ILU'' DA LINDAB OU SIMILAR</t>
  </si>
  <si>
    <t>DAMPER DE REGULAGEM MANUAL, COM ISOLAMENTO INTERNO DE LÃ MINERAL, FABRICADO EM CHAPA DE AÇO GALVANIZADO COM 0,5mm ESPESSURA VEDAÇÃO NAS EXTREMIDADES COM O'RING EM 'U' DE EPDM PARA DUTO DN 160mm MODELO DSUI</t>
  </si>
  <si>
    <t>DAMPER DE REGULAGEM MANUAL, COM ISOLAMENTO INTERNO DE LÃ MINERAL, FABRICADO EM CHAPA DE AÇO GALVANIZADO, 0,5mm ESPESSURA VEDAÇÃO NAS EXTREMIDADES COM O'RING EM 'U' DE EPDM PARA DUTO DN 125mm MODELO DSUI</t>
  </si>
  <si>
    <t>DAMPER DE REGULAGEM MANUAL, FABRICADO EM CHAPA DE AÇO GALVANIZADO, 0,5mm ESPESSURA VEDAÇÃO NAS EXTREMIDADES COM O'RING EM 'U' DE EPDM PARA DUTO DN 200mm MODELO DSUI</t>
  </si>
  <si>
    <t>DAMPER DE REGULAGEM MANUAL, FABRICADO EM CHAPA DE AÇO GALVANIZADO, 0,5mm ESPESSURA VEDAÇÃO NAS EXTREMIDADES COM O'RING EM 'U' DE EPDM PARA DUTO DN 160mm MODELO DSUI</t>
  </si>
  <si>
    <t>DAMPER DE REGULAGEM MANUAL, FABRICADO EM CHAPA DE AÇO GALVANIZADO, 0,5mm ESPESSURA VEDAÇÃO NAS EXTREMIDADES COM O'RING EM 'U' DE EPDM PARA DUTO DN 125mm MODELO DSUI</t>
  </si>
  <si>
    <t>FIRE DAMPER DN 160mm, FABRICADO EM CHAPA DE AÇO GALVANIZADO, 0,5mm ESPESSURA</t>
  </si>
  <si>
    <t>VÁLVULA DE RETENÇÃO (SANDUICHE), COM ISOLAMENTO INTERNO DE LÃ MINERAL, FABRICADO EM CHAPA DE AÇO GALVANIZADO COM 0,5mm ESPESSURA VEDAÇÃO NAS EXTREMIDADES COM O'RING EM 'U' DE EPDM PARA DUTO DN 125mm MODELO DSUI</t>
  </si>
  <si>
    <t>VOLANTE DE FERRO FUNDIDO DN 250mm</t>
  </si>
  <si>
    <t>FITA ADESIVA DA 3M SILVER TAP, 50mm DE LARGURA ROLO COM 50Mts</t>
  </si>
  <si>
    <t>JANELA DE VENTILAÇÃO EM ALUMÍNIO, TIPO VERTICAL, 300X300mm, PA-803-2002</t>
  </si>
  <si>
    <t>JANELA DE VENTILAÇÃO EM ALUMÍNIO, TIPO VERTICAL, 250X250mm, PA-803-2002</t>
  </si>
  <si>
    <t>CAIXA DIFUSORA,DE AR CONDICIONADO, FABRICADA EM AÇO GALVANIZADO, MODELO FR-5 DA MADEL OU SIMILAR</t>
  </si>
  <si>
    <t>DIFUSOR DE AR CONDICIONADO, FABRICADO EM ALUMÍNIO, NA COR BRANCA, MODELO DSO 250+R3G DA MADEL OU SIMILAR</t>
  </si>
  <si>
    <t>CAIXA DIFUSORA,DE AR CONDICIONADO, FABRICADA EM AÇO GALVANIZADO, MODELO FR-4 DA MADEL OU SIMILAR</t>
  </si>
  <si>
    <t>DIFUSOR DE AR CONDICIONADO, FABRICADO EM ALUMÍNIO, NA COR BRANCA, MODELO DSO 200+R3G DA MADEL OU SIMILAR</t>
  </si>
  <si>
    <t>CAIXA DIFUSORA,DE AR CONDICIONADO, FABRICADA EM AÇO GALVANIZADO, MODELO FR-3 DA MADEL OU SIMILAR</t>
  </si>
  <si>
    <t>DIFUSOR DE AR CONDICIONADO, FABRICADO EM ALUMÍNIO, NA COR BRANCA, MODELO DSO 160+R3G DA MADEL OU SIMILAR</t>
  </si>
  <si>
    <t>CAIXA PLENUM, FABRICADA EM AÇO GALVANIZADO, COM CONEXÃO LATERAL CIRCULAR, COM ISOLAMENTO TÉRMICO ACÚSTICO, 300X300mm, MODELO PLRX-AIS DA MADEL OU SIMILAR</t>
  </si>
  <si>
    <t>GRELHA DE AR, FABRICADA EM ALUMÍNIO,NA COR BRANCA, 300X300mm, MODELO RTM 300X300mm DA MADEL OU SIMILAR</t>
  </si>
  <si>
    <t>CAIXA PLENUM, FABRICADA EM AÇO GALVANIZADO, COM CONEXÃO LATERAL CIRCULAR, COM ISOLAMENTO TÉRMICO ACÚSTICO, 250X250mm, MODELO PLRX-AIS DA MADEL OU SIMILAR</t>
  </si>
  <si>
    <t>GRELHA DE AR, FABRICADA EM ALUMÍNIO,NA COR BRANCA, 250X250mm, MODELO RTM 250X250mm DA MADEL OU SIMILAR</t>
  </si>
  <si>
    <t>GRELHA DE AR, FABRICADA EM ALUMÍNIO,NA COR BRANCA, 200X100mm, MODELO RTH 200X100mm DA MADEL OU SIMILAR</t>
  </si>
  <si>
    <t>GRELHA DE AR, FABRICADA EM ALUMÍNIO,NA COR BRANCA, 500X500mm, MODELO RMT 500X500mm DA MADEL OU SIMILAR</t>
  </si>
  <si>
    <t>GRELHA DE AR, FABRICADA EM ALUMÍNIO,NA COR BRANCA, 400X150mm, MODELO RTH 400X150mm, DA MADEL OU SIMILAR</t>
  </si>
  <si>
    <t>TERMINAL DE EXAUSTÃO, FABRICADA EM AÇO GALVANIZADO, PINTADO NA COR BRANCA, CONFORME O MODELO BWC-N-200 250X250mm, DA MADEL OU SIMILAR</t>
  </si>
  <si>
    <t>TERMINAL DE EXAUSTÃO, FABRICADA EM AÇO GALVANIZADO, PINTADO NA COR BRANCA, CONFORME O MODELO BWC-N-200, DA MADEL OU SIMILAR</t>
  </si>
  <si>
    <t>TERMINAL DE EXAUSTÃO, FABRICADA EM AÇO GALVANIZADO, PINTADO NA COR BRANCA, CONFORME O MODELO BWC-N-160, DA MADEL OU SIMILAR</t>
  </si>
  <si>
    <t>TERMINAL DE EXAUSTÃO, FABRICADA EM AÇO GALVANIZADO, PINTADO NA COR BRANCA, CONFORME O MODELO BWC-N-125, DA MADEL OU SIMILAR</t>
  </si>
  <si>
    <t>TAMPÃO PARA DUTO DE AR CONDICIONADO (ESPIRODUTO), FABRICADO EM AÇO GALVANIZADO, DN 200mm</t>
  </si>
  <si>
    <t>TAMPÃO PARA DUTO DE AR CONDICIONADO (ESPIRODUTO), FABRICADO EM AÇO GALVANIZADO, DN 125mm</t>
  </si>
  <si>
    <t>FLANGE LISO TIPO A, FABRICADO EM AÇO CARBONO, DN 150mm, PA 83-2021</t>
  </si>
  <si>
    <t>ASTM-131-82 GR A</t>
  </si>
  <si>
    <t>FLANGE LISO TIPO A, FABRICADO EM AÇO CARBONO, DN 125mm, PA 83-2021</t>
  </si>
  <si>
    <t>LUVA MACHO ,FABRICADO EM CHAPA DE AÇO GALVANIZADO, 0,5mm DE ESPESSURA, VEDAÇÃO NAS EXTREMIDADES C/ O'RING FORMA 'U' EM EPDM PARA DUTO DN 160mm.</t>
  </si>
  <si>
    <t>LUVA MACHO, FABRICADO EM AÇO GALVANIZADO, NBR-7008 GR. ZC, 0,50MM DE ESPESSURA, VEDAÇÃO NAS EXTREMIDADES ATRAVÉS DE O'RING FORMA U EM EPDM MOD NPU PARA DUTO DN 150 MM.</t>
  </si>
  <si>
    <t>NBR-7008 GR. ZC</t>
  </si>
  <si>
    <t>LUVA MACHO ,FABRICADO EM CHAPA DE AÇO GALVANIZADO, 0,5mm DE ESPESSURA, VEDAÇÃO NAS EXTREMIDADES C/ O'RING FORMA 'U' EM EPDM PARA DUTO DN 200mm.</t>
  </si>
  <si>
    <t>LUVA MACHO (SANDUÍCHE),COM ISOLAMENTO INTERNO DE LÃ MINERAL, FABRICADO EM CHAPA DE AÇO GALVANIZADO COM 0,5mm ESPESSURA, VEDAÇÃO NAS EXTREMIDADES COM O'RING EM 'U' DE EPDM, PARA DUTO DN 160mm</t>
  </si>
  <si>
    <t>LUVA MACHO, COM ISOLAMENTO INTERNO DE LÃ MINERAL, FABRICADO EM CHAPA DE AÇO GALVANIZADO COM 0,5mm ESPESSURA, VEDAÇÃO NAS EXTREMIDADES COM O'RING EM 'U' DE EPDM, PARA DUTO DN 125mm</t>
  </si>
  <si>
    <t>LUVA MACHO ,FABRICADO EM CHAPA DE AÇO GALVANIZADO, 0,5mm DE ESPESSURA, VEDAÇÃO NAS EXTREMIDADES C/ O'RING FORMA 'U' EM EPDM, PARA DUTO DN 125MM.</t>
  </si>
  <si>
    <t>TÊ IGUAL (SANDUÍCHE), COM ISOLAMENTO INTERNO DE LÃ MINERAL, FABRICADO EM CHAPA DE AÇO GALVANIZADO COM 0,5mm ESPESSURA, VEDAÇÃO NAS EXTREMIDADES COM O'RING EM 'U' DE EPDM, PARA DUTO DN 160mm / 160X160X160mm</t>
  </si>
  <si>
    <t>TÊ DE REDUÇÃO SANDUÍCHE), COM ISOLAMENTO INTERNO DE LÃ MINERAL, FABRICADO EM CHAPA DE AÇO GALVANIZADO COM 0,5mm ESPESSURA, VEDAÇÃO NAS EXTREMIDADES COM O'RING EM 'U' DE EPDM, PARA DUTO DN 160mm / 160X160X160mm /160X160X125mm</t>
  </si>
  <si>
    <t>TÊ IGUAL, FABRICADO EM CHAPA DE AÇO GALVANIZADO COM 0,5mm ESPESSURA, VEDAÇÃO NAS EXTREMIDADES COM O'RING EM 'U' DE EPDM PARA DUTO DN 200mm / 200X200X200mm</t>
  </si>
  <si>
    <t>TÊ IGUAL, FABRICADO EM CHAPA DE AÇO GALVANIZADO COM 0,5mm ESPESSURA, VEDAÇÃO NAS EXTREMIDADES COM O'RING EM 'U' DE EPDM PARA DUTO DN 160mm / 160X160X160mm</t>
  </si>
  <si>
    <t>TÊ IGUAL, FABRICADO EM CHAPA DE AÇO GALVANIZADO COM 0,5mm ESPESSURA, VEDAÇÃO NAS EXTREMIDADES COM O'RING EM 'U' DE EPDM PARA DUTO DN 125mm / 125X125X125mm</t>
  </si>
  <si>
    <t>TÊ DE REDUÇÃO, FABRICADO EM CHAPA DE AÇO GALVANIZADO COM 0,5mm ESPESSURA, VEDAÇÃO NAS EXTREMIDADES COM O'RING EM 'U' DE EPDM PARA DUTO DN 160mm / 160X160X125mm</t>
  </si>
  <si>
    <t>TÊ DE REDUÇÃO, FABRICADO EM CHAPA DE AÇO GALVANIZADO COM 0,5mm ESPESSURA, VEDAÇÃO NAS EXTREMIDADES COM O'RING EM 'U' DE EPDM PARA DUTO DN 200mm / 200X200X125mm</t>
  </si>
  <si>
    <t>CURVA 90 GRAUS (SANDUÍCHE), COM ISOLAMENTO INTERNO DE LÃ MINERAL, FABRICADO EM CHAPA DE AÇO GALVANIZADO COM 0,5mm ESPESSURA, VEDAÇÃO NAS EXTREMIDADES COM O'RING EM 'U' DE EPDM, PARA DUTO DN 160mm</t>
  </si>
  <si>
    <t>CURVA 90 GRAUS (SANDUÍCHE), COM ISOLAMENTO INTERNO DE LÃ MINERAL, FABRICADO EM CHAPA DE AÇO GALVANIZADO COM 0,5mm ESPESSURA, VEDAÇÃO NAS EXTREMIDADES COM O'RING EM 'U' DE EPDM, PARA DUTO DN 125mm</t>
  </si>
  <si>
    <t>CURVA 45 GRAUS (SANDUÍCHE), COM ISOLAMENTO INTERNO DE LÃ MINERAL, FABRICADO EM CHAPA DE AÇO GALVANIZADO COM 0,5mm ESPESSURA, VEDAÇÃO NAS EXTREMIDADES COM O'RING EM 'U' DE EPDM, PARA DUTO DN 160mm</t>
  </si>
  <si>
    <t>CURVA 45 GRAUS (SANDUÍCHE), COM ISOLAMENTO INTERNO DE LÃ MINERAL, FABRICADO EM CHAPA DE AÇO GALVANIZADO COM 0,5mm ESPESSURA, VEDAÇÃO NAS EXTREMIDADES COM O'RING EM 'U' DE EPDM, PARA DUTO DN 125mm</t>
  </si>
  <si>
    <t>CURVA 30 GRAUS (SANDUÍCHE), COM ISOLAMENTO INTERNO DE LÃ MINERAL, FABRICADO EM CHAPA DE AÇO GALVANIZADO COM 0,5mm ESPESSURA, VEDAÇÃO NAS EXTREMIDADES COM O'RING EM 'U' DE EPDM, PARA DUTO DN 160mm</t>
  </si>
  <si>
    <t>CURVA 30 GRAUS (SANDUÍCHE), COM ISOLAMENTO INTERNO DE LÃ MINERAL, FABRICADO EM CHAPA DE AÇO GALVANIZADO COM 0,5mm ESPESSURA, VEDAÇÃO NAS EXTREMIDADES COM O'RING EM 'U' DE EPDM, PARA DUTO DN 125mm</t>
  </si>
  <si>
    <t>CURVA 90 GRAUS FABRICADO EM CHAPA DE AÇO GALVANIZADO COM 0,5mm ESPESSURA, VEDAÇÃO NAS EXTREMIDADES COM O'RING EM 'U' DE EPDM, PARA DUTO DN 200mm</t>
  </si>
  <si>
    <t>CURVA 90 GRAUS FABRICADO EM CHAPA DE AÇO GALVANIZADO COM 0,5mm ESPESSURA, VEDAÇÃO NAS EXTREMIDADES COM O'RING EM 'U' DE EPDM, PARA DUTO DN 160mm</t>
  </si>
  <si>
    <t>CURVA 90 GRAUS FABRICADO EM CHAPA DE AÇO GALVANIZADO COM 0,5mm ESPESSURA, VEDAÇÃO NAS EXTREMIDADES COM O'RING EM 'U' DE EPDM, PARA DUTO DN 125mm</t>
  </si>
  <si>
    <t>CURVA 60 GRAUS FABRICADO EM CHAPA DE AÇO GALVANIZADO COM 0,5mm ESPESSURA, VEDAÇÃO NAS EXTREMIDADES COM O'RING EM 'U' DE EPDM, PARA DUTO DN 200mm</t>
  </si>
  <si>
    <t>CURVA 60 GRAUS FABRICADO EM CHAPA DE AÇO GALVANIZADO COM 0,5mm ESPESSURA, VEDAÇÃO NAS EXTREMIDADES COM O'RING EM 'U' DE EPDM, PARA DUTO DN 160mm</t>
  </si>
  <si>
    <t>CURVA 60 GRAUS FABRICADO EM CHAPA DE AÇO GALVANIZADO COM 0,5mm ESPESSURA, VEDAÇÃO NAS EXTREMIDADES COM O'RING EM 'U' DE EPDM, PARA DUTO DN 125mm</t>
  </si>
  <si>
    <t>CURVA 45 GRAUS FABRICADO EM CHAPA DE AÇO GALVANIZADO COM 0,5mm ESPESSURA, VEDAÇÃO NAS EXTREMIDADES COM O'RING EM 'U' DE EPDM, PARA DUTO DN 200mm</t>
  </si>
  <si>
    <t>CURVA 45 GRAUS FABRICADO EM CHAPA DE AÇO GALVANIZADO COM 0,5mm ESPESSURA, VEDAÇÃO NAS EXTREMIDADES COM O'RING EM 'U' DE EPDM, PARA DUTO DN 160mm</t>
  </si>
  <si>
    <t>CURVA 45 GRAUS FABRICADO EM CHAPA DE AÇO GALVANIZADO COM 0,5mm ESPESSURA, VEDAÇÃO NAS EXTREMIDADES COM O'RING EM 'U' DE EPDM, PARA DUTO DN 125mm</t>
  </si>
  <si>
    <t>CURVA 30 GRAUS FABRICADO EM CHAPA DE AÇO GALVANIZADO COM 0,5mm ESPESSURA, VEDAÇÃO NAS EXTREMIDADES COM O'RING EM 'U' DE EPDM, PARA DUTO DN 200mm</t>
  </si>
  <si>
    <t>CURVA 30 GRAUS FABRICADO EM CHAPA DE AÇO GALVANIZADO COM 0,5mm ESPESSURA, VEDAÇÃO NAS EXTREMIDADES COM O'RING EM 'U' DE EPDM, PARA DUTO DN 125mm</t>
  </si>
  <si>
    <t>CURVA 15 GRAUS FABRICADO EM CHAPA DE AÇO GALVANIZADO COM 0,5mm ESPESSURA, VEDAÇÃO NAS EXTREMIDADES COM O'RING EM 'U' DE EPDM, PARA DUTO DN 200mm</t>
  </si>
  <si>
    <t>CURVA 15 GRAUS FABRICADO EM CHAPA DE AÇO GALVANIZADO COM 0,5mm ESPESSURA, VEDAÇÃO NAS EXTREMIDADES COM O'RING EM 'U' DE EPDM, PARA DUTO DN 160mm</t>
  </si>
  <si>
    <t>CURVA 15 GRAUS FABRICADO EM CHAPA DE AÇO GALVANIZADO COM 0,5mm ESPESSURA, VEDAÇÃO NAS EXTREMIDADES COM O'RING EM 'U' DE EPDM, PARA DUTO DN 125mm</t>
  </si>
  <si>
    <t>REDUÇÃO CONCÊNTRICA FABRICADO EM AÇO GALVANIZADO COM 0,5mm ESPESSURA, VEDAÇÃO NAS EXTREMIDADES COM O'RING EM 'U' DE EPDM, PARA DUTO DN 250 X 160mm</t>
  </si>
  <si>
    <t>REDUÇÃO CONCÊNTRICA (SANDUÍCHE) COM ISOLAMENTO INTERNO DE LÃ MINERAL, FABRICADO EM AÇO GALVANIZADO COM 0,5mm ESPESSURA, VEDAÇÃO NAS EXTREMIDADES COM O'RING EM 'U' DE EPDM, PARA DUTO DN 160 X 125mm</t>
  </si>
  <si>
    <t>REDUÇÃO CONCÊNTRICA FABRICADO EM AÇO GALVANIZADO COM 0,5mm ESPESSURA, VEDAÇÃO NAS EXTREMIDADES COM O'RING EM 'U' DE EPDM, PARA DUTO DN 250 X 200mm</t>
  </si>
  <si>
    <t>REDUÇÃO CONCÊNTRICA FABRICADO EM AÇO GALVANIZADO COM 0,5mm ESPESSURA, VEDAÇÃO NAS EXTREMIDADES COM O'RING EM 'U' DE EPDM, PARA DUTO DN 200 X 160mm</t>
  </si>
  <si>
    <t>REDUÇÃO CONCÊNTRICA FABRICADO EM AÇO GALVANIZADO COM 0,5mm ESPESSURA, VEDAÇÃO NAS EXTREMIDADES COM O'RING EM 'U' DE EPDM, PARA DUTO DN 160 X 125mm</t>
  </si>
  <si>
    <t>REDUÇÃO CONCÊNTRICA FABRICADO EM AÇO CARBONO SCH40, BISELADA, DN 200 X 150mm</t>
  </si>
  <si>
    <t>ASMT A 234-82</t>
  </si>
  <si>
    <t>CURVA 90 GRAUS RAIO CURTO, FABRICADO EM AÇO CARBONO SCH40, BISELADA, DN 150mm</t>
  </si>
  <si>
    <t>ABRAÇADEIRA FABRICADA EM AÇO GALVANIZADO, LARGURA 16mm, AMPLITUDE 149-161mm</t>
  </si>
  <si>
    <t>NBR 7008 GR ZC / DIN 1624</t>
  </si>
  <si>
    <t>ABRAÇADEIRA FABRICADA EM AÇO GALVANIZADO, LARGURA 16mm, AMPLITUDE 124-136mm</t>
  </si>
  <si>
    <t>ABRAÇADEIRA FABRICADA EM AÇO GALVANIZADO, LARGURA 16mm, AMPLITUDE 198-210mm</t>
  </si>
  <si>
    <t>ABRAÇADEIRA FABRICADA EM AÇO GALVANIZADO, LARGURA 16mm, AMPLITUDE 245-255mm</t>
  </si>
  <si>
    <t>PARAFUSO DE AÇO CARBONO, CLASSE 8.8. BICROMATIZDO E CABEÇA SEXTAVADA, ROSCA TOTAL M4 X 10mm</t>
  </si>
  <si>
    <t>AÇO / ISO 898-1</t>
  </si>
  <si>
    <t>PORCA SEXTAVADA EM AÇO CARBONO BICROMATIZADA, ROSCA M4 CLASSE 8.8</t>
  </si>
  <si>
    <t>PARAFUSO DE AÇO CARBONO, CLASSE 8.8. BICROMATIZADO E CABEÇA SEXTAVADA, ROSCA TOTAL M6X 10mm</t>
  </si>
  <si>
    <t>PARAFUSO DE AÇO CARBONO, CLASSE 8.8.BICROMATIZADO E CABEÇA SEXTAVADA, ROSCA TOTAL M6X 20mm</t>
  </si>
  <si>
    <t>PORCA SEXTAVADA EM AÇO CARBONO BICROMATIZADA, ROSCA M6 CLASSE 8.8</t>
  </si>
  <si>
    <t>ARRUELA DE AÇO CARBONO BICROMATIZADA, LISA TIPO "A" M6.</t>
  </si>
  <si>
    <t>PARAFUSO DE AÇO INOX, CLASSE A4. E CABEÇA SEXTAVADA, ROSCA TOTAL M6X 20mm</t>
  </si>
  <si>
    <t>AISI-316</t>
  </si>
  <si>
    <t>PORCA SEXTAVADA EM AÇO INOX, ROSCA M6 CLASSE A4</t>
  </si>
  <si>
    <t>ARRUELA DE AÇO INOX, LISA TIPO "A" M6.</t>
  </si>
  <si>
    <t>PARAFUSO DE AÇO INOX, CLASSE A4. E CABEÇA SEXTAVADA, ROSCA TOTAL M8X 25mm</t>
  </si>
  <si>
    <t>PORCA SEXTAVADA EM AÇO INOX, ROSCA M8 CLASSE A4</t>
  </si>
  <si>
    <t>ARRUELA DE AÇO INOX, LISA TIPO "A" M8.</t>
  </si>
  <si>
    <t>PARAFUSO DE AÇO CARBONO, CLASSE 8.8.BICROMATIZADO E CABEÇA SEXTAVADA, ROSCA TOTAL M8 X 25mm</t>
  </si>
  <si>
    <t>PORCA SEXTAVADA EM AÇO CARBONO BICROMATIZADA, ROSCA M8 CLASSE 8.8</t>
  </si>
  <si>
    <t>ARRUELA DE AÇO CARBONO BICROMATIZADA, LISA TIPO "A" M8.</t>
  </si>
  <si>
    <t>PARAFUSO DE AÇO INOX, CLASSE A4. E CABEÇA SEXTAVADA, ROSCA TOTAL M10 X 15mm</t>
  </si>
  <si>
    <t>PARAFUSO DE AÇO INOX, CLASSE A4. E CABEÇA SEXTAVADA, ROSCA TOTAL M10 X 25mm</t>
  </si>
  <si>
    <t>PORCA SEXTAVADA EM AÇO INOX, ROSCA M10 CLASSE A4</t>
  </si>
  <si>
    <t>ARRUELA DE AÇO INOX, LISA TIPO "A" M10.</t>
  </si>
  <si>
    <t>PARAFUSO DE AÇO CARBONO, CLASSE 8.8.BICROMATIZADO E CABEÇA SEXTAVADA, ROSCA TOTAL M10 X 25mm</t>
  </si>
  <si>
    <t>PARAFUSO DE AÇO CARBONO, CLASSE 8.8.BICROMATIZADO E CABEÇA SEXTAVADA, ROSCA TOTAL M10 X 40mm</t>
  </si>
  <si>
    <t>PORCA SEXTAVADA EM AÇO CARBONO BICROMATIZADA, ROSCA M10 CLASSE 8.8</t>
  </si>
  <si>
    <t>ARRUELA DE AÇO CARBONO BICROMATIZADA, LISA TIPO "A" M10.</t>
  </si>
  <si>
    <t>PARAFUSO DE AÇO CARBONO, CLASSE 8.8.BICROMATIZADO E CABEÇA SEXTAVADA, ROSCA TOTAL M20 X 80mm</t>
  </si>
  <si>
    <t>PARAFUSO DE AÇO CARBONO, CLASSE 8.8.BICROMATIZADO E CABEÇA SEXTAVADA, ROSCA TOTAL M20 X 160mm</t>
  </si>
  <si>
    <t>PORCA SEXTAVADA EM AÇO CARBONO BICROMATIZADA, ROSCA M20 CLASSE 8.8</t>
  </si>
  <si>
    <t>ARRUELA DE AÇO CARBONO BICROMATIZADA, LISA TIPO "A" M20.</t>
  </si>
  <si>
    <t>PARAFUSO DE AÇO INOX, CLASSE A4. E CABEÇA ESCAREADA CHATA COM FENDA ROSCA TOTAL M3 X 10mm</t>
  </si>
  <si>
    <t>PARAFUSO DE AÇO INOX, CLASSE A4. E CABEÇA SEXTAVADA, ROSCA TOTAL M12 X 30mm</t>
  </si>
  <si>
    <t>PORCA SEXTAVADA EM AÇO INOX, ROSCA M12 CLASSE A4</t>
  </si>
  <si>
    <t>PORCA SEXTAVADA EM AÇO INOX, ROSCA M16 CLASSE A4</t>
  </si>
  <si>
    <t>ARRUELA LISA EM AÇO INOX, ROSCA M12 CLASSE A4</t>
  </si>
  <si>
    <t>ARRUELA DE PRESSÃO EM AÇO INOX M16 CLASSE A4</t>
  </si>
  <si>
    <t>GRAXEIRA AÇO INOX DN 3/16'' X 1/2''</t>
  </si>
  <si>
    <t>CANTONEIRA DE ABAS DESIGUAIS, 63,5 X 50,8 X 7,9mm COMPRIMENTO 1</t>
  </si>
  <si>
    <t>PARAFUSO DE AÇO INOX, CLASSE A4. E CABEÇA SEXTAVADA, ROSCA TOTAL M4X 20mm</t>
  </si>
  <si>
    <t>PORCA SEXTAVADA EM AÇO INOX, ROSCA M4 CLASSE A4</t>
  </si>
  <si>
    <t>PORCA BORBOLETA EM AÇO INOX, ROSCA M10 CLASSE A4</t>
  </si>
  <si>
    <t>CONTRA PINO DE AÇO INOX DN 3 X 34mm</t>
  </si>
  <si>
    <t>CONTRA PINO DE AÇO INOX DN 4 X 50mm</t>
  </si>
  <si>
    <t>REBITE DE ALUMÍNIO CABEÇA CHATA 3,2 X 22,2mm</t>
  </si>
  <si>
    <t>ASTM-316-88</t>
  </si>
  <si>
    <t>REBITE DE AÇO CABEÇA CHATA 3,2 X 22,2mm</t>
  </si>
  <si>
    <t>ASMT A 194 GR 4</t>
  </si>
  <si>
    <t>TELA DE ARAME DE AÇO GALVANIZADO, MALHA 12,7mm, FIO 2,11mm. DIM.:1050 X 910mm M²</t>
  </si>
  <si>
    <t>TELA DE ARAME AÇO INOX, MALHA 12,7MM, FIO 1/16POL DIM 500 X 400mm M²</t>
  </si>
  <si>
    <t>TELA DE ARAME AÇO INOX, CORTA-CHAMAS, 30 MESH DIM.:400 X 200mm M²</t>
  </si>
  <si>
    <t>CHAPA DE AÇO CARBONO FINA, GALV., ESPESSURA 1,5MM DIM 1280 X 760mm</t>
  </si>
  <si>
    <t>NBR 7008 GR ZC / NBR 11.888/92</t>
  </si>
  <si>
    <t>CHAPA DE AÇO CARBONO FINA, GALV., ESPESSURA 0,65 MM DIM 1360 X 170mm</t>
  </si>
  <si>
    <t>CHAPA DE AÇO CARBONO FINA, GALV., ESPESSURA 1,25 MM DIM 1 X 3000 X 1200mm</t>
  </si>
  <si>
    <t>CHAPA DE AÇO CARBONO FINA, GALV., ESPESSURA 1,25 MM DIM 1 X 1900 X 1420mm</t>
  </si>
  <si>
    <t>CHAPA DE AÇO ESTRUTURA FINA ESPESSURA 3,0mm, DIM.:1 X 600 x 1500mm</t>
  </si>
  <si>
    <t>ASTM A-131/94 GR A</t>
  </si>
  <si>
    <t>CHAPA DE AÇO ESTRUTURA FINA ESPESSURA 3,0mm, DIM.:1 X 3550 x 1500mm</t>
  </si>
  <si>
    <t>CHAPA DE AÇO ESTRUTURA FINA ESPESSURA 4,7mm DIM.:1370 x 880mm</t>
  </si>
  <si>
    <t>CHAPA DE AÇO ESTRUTURA GROSSA, ESPESSURA 6,3mm DIM.:3150 x 1450mm</t>
  </si>
  <si>
    <t>CHAPA DE AÇO ESTRUTURA GROSSA, ESPESSURA 8,0mm DIM.:1500 x 1300mm</t>
  </si>
  <si>
    <t>CHAPA DE AÇO ESTRUTURA GROSSA, ESPESSURA.:9,5mm DIM.:1000 x 930mm</t>
  </si>
  <si>
    <t>CHAPA DE AÇO ESTRUTURA GROSSA, ESPESSURA.:12,5mm DIM.:700 x 650mm</t>
  </si>
  <si>
    <t>CHAPA DE AÇO ESTRUTURA GROSSA, ESPESSURA.:25mm DIM.:280 x 280mm</t>
  </si>
  <si>
    <t>CHAPA DE ALUMÍNIO COMUM, ESPESSURA 3,17mm (8,60Kg/M²) DIM.:5000 x 1500mm</t>
  </si>
  <si>
    <t>ASTM-B-209/LIGA 5052, TEMP “H32"/NBR 6999/00</t>
  </si>
  <si>
    <t>CHAPA DE ALUMÍNIO COMUM, ESPESSURA 6,35mm (17,20Kg/M²) DIM.:840 x 700mm</t>
  </si>
  <si>
    <t>ASTM-B-209/LIGA 5052, TEMP “O"/NBR 6999/00</t>
  </si>
  <si>
    <t>CHAPA DE ALUMÍNIO COMUM, ESPESSURA 8,0mm (21,50Kg/M²) DIM.:2400 x 1500mm</t>
  </si>
  <si>
    <t>CHAPA DE AÇO INOXIDÁVEL, ESPESSURA 3,18mm DIM.:650 x 240mm</t>
  </si>
  <si>
    <t>TUBO DE ALUMÍNIO, SCH40, DN 200MM COMP.:1050mm</t>
  </si>
  <si>
    <t>TUBO DE ALUMÍNIO, SCH40, DN 150mm COMP.:5800mm</t>
  </si>
  <si>
    <t>TUBO DE ALUMÍNIO, SCH40, DN 125mm COMP.: 2400mm</t>
  </si>
  <si>
    <t>TUBO AÇO CARBONO PRETO, S/COSTURA, DE 219,1mm, ESPESSURA 12,70mm, DN 200mm SCH80, COMPRIMENTO 6020mm</t>
  </si>
  <si>
    <t>ASTM A 106/99 GR. B / ANSI B-36.10/96</t>
  </si>
  <si>
    <t>TUBO AÇO CARBONO PRETO S/COSTURA DE 168,3mm, ESPESSURA.10,97mm DN150mm SCH80 COMPRIMENTO 4540mm</t>
  </si>
  <si>
    <t>TUBO AÇO CARBONO PRETO S/COSTURA DE 219,1mm ESPESSURA 8,18mm DN 200mm SCH40 COMPRIMENTO 2700mm</t>
  </si>
  <si>
    <t>TUBO AÇO CARBONO PRETO S/COSTURA DE 168,3mm ESPESSURA 7,11mm DN150mm SCH40 COMPRIMENTO 8000mm</t>
  </si>
  <si>
    <t>TUBO AÇO CARBONO PRETO S/COSTURA DE 168,3mm ESPESSURA 7,11mm DN150mm SCH40 COMPRIMENTO 5420mm</t>
  </si>
  <si>
    <t>TUBO AÇO CARBONO PRETO S/COSTURA DE 141,3mm ESPESSURA 6,55mm DN125mm SCH40 COMPRIMENTO 2220mm</t>
  </si>
  <si>
    <t>TUBO PVC BRANCO DN 1'' COMPRIMENTO 3100mm</t>
  </si>
  <si>
    <t>UM</t>
  </si>
  <si>
    <t>LUVA PVC ROSCADA BRANCA DN 1''</t>
  </si>
  <si>
    <t>CURVA PVC ROSCADA BRANCA DN 1''</t>
  </si>
  <si>
    <t>TÊ IGUAL PVC ROSCADA BRANCA DN 1''</t>
  </si>
  <si>
    <t>SIFÃO PVC DN 1''</t>
  </si>
  <si>
    <t>PAPELÃO HIDRÁULICO S/INSER. TELA FIBRA ARAMIDA 48,2 KG</t>
  </si>
  <si>
    <t>BORRACHA NITRÍLICA ESP.1,6MM DIM. 3 X 1600 X 1500mm 48,2 KG</t>
  </si>
  <si>
    <t>SELANTE DE TUBOS EM SILICONE COM 310ML.</t>
  </si>
  <si>
    <t>CHAPA DE AÇO INOXIDÁVEL (AISI-316), ESPESSURA 1,5 MM DIM.:2870x1930mm</t>
  </si>
  <si>
    <t>ASTM-A-666/98 / ASTM-A-480/99</t>
  </si>
  <si>
    <t>CHAPA DE AÇO INOXIDÁVEL (AISI-316), ESPESSURA 12,7MM DIM.:200x180mm</t>
  </si>
  <si>
    <t>CHAPA DE LATÃO, ESPESSURA 0,64 MM (5,40 KG/M²) DIM.:120x75mm</t>
  </si>
  <si>
    <t>ASTM B-584 / ASTM B-248</t>
  </si>
  <si>
    <t>CHAPA DE LATÃO, ESPESSURA 1,07 MM (9,05 KG/M²) DIM.:260x210mm</t>
  </si>
  <si>
    <t>CHAPA DE BORRACHA, NEOPRENE, ESPESSURA 5 MM DIM.:800x470mm</t>
  </si>
  <si>
    <t>AÇO INOXIDÁVEL BARRA SEÇÃO RETA CIRCULAR BITOLA 15,8 MM COMP.:1050mm</t>
  </si>
  <si>
    <t>AÇO INOXIDÁVEL BARRA SEÇÃO RETA CIRCULAR BITOLA 25,4 MM COMP.:790mm</t>
  </si>
  <si>
    <t>AÇO GALVANIZADO BARRA SEÇÃO RETA CIRCULAR DN10 MM COMP.:530mm</t>
  </si>
  <si>
    <t>AÇO GALVANIZADO BARRA SEÇÃO RETA CIRCULAR DN12 MM COMP.:770mm</t>
  </si>
  <si>
    <t>AÇO GALVANIZADO BARRA SEÇÃO RETA CIRCULAR DN50 MM COMP.:200mm</t>
  </si>
  <si>
    <t>TUBO DE COBRE RECOZIDO SEM COSTURA, DIÂMETRO EXTERNO 22 X 1,1mm, COMP. 2500mm</t>
  </si>
  <si>
    <t>UNIÃO LONGA DE BRONZE</t>
  </si>
  <si>
    <t>TÊ IGUAL DE COBRE, DN-22mm</t>
  </si>
  <si>
    <t>BS-864 /BR0007528</t>
  </si>
  <si>
    <t>LUVA DE COBRE, BOLSA X BOLSA DN-22mm</t>
  </si>
  <si>
    <t>CURVA 90 GRAUS DE COBRE, BOLSA X BOLSA DN-22mm</t>
  </si>
  <si>
    <t>VÁLVULA ESFERA CORPO EM BRONZE ROSCADA DN 3/4” BSP</t>
  </si>
  <si>
    <t>ASTM B 148</t>
  </si>
  <si>
    <t>FILTRO Y BRONZE FUNDIDO ROSCAS BSP 3/4 POL</t>
  </si>
  <si>
    <t>ASTM-B62</t>
  </si>
  <si>
    <t>CONECTOR TIPO BOLSA X BOLSA BRONZE 22mm x ¾ POL BSP</t>
  </si>
  <si>
    <t>NIPLE DUPLO DE BRONZE DIÂMETRO NOM. 3/4 POL BSP</t>
  </si>
  <si>
    <t>MANGUEIRA COM TERMINAL
ROSCADO FÊMEA DN3/4”</t>
  </si>
  <si>
    <t xml:space="preserve">UMIDOSTATO </t>
  </si>
  <si>
    <t xml:space="preserve"> PHY 60-010J J.C.</t>
  </si>
  <si>
    <t>SENSOR DE TEMPERATURA</t>
  </si>
  <si>
    <t xml:space="preserve">FILTRO </t>
  </si>
  <si>
    <t xml:space="preserve">19824/MO4230 TERMOVEN </t>
  </si>
  <si>
    <t>ACOPLAMENTO COMPRESSOR/MOTOR EL.</t>
  </si>
  <si>
    <t>BITZER BSP KK-620</t>
  </si>
  <si>
    <t>CAIXA PLENUM DE RETORNO DE AR CONDICIONADO, EM ALUMINIO, VER DESENHO DE REFERENCIA 831-514-004 FL.03</t>
  </si>
  <si>
    <t>CAIXA PLENUM DE DISTRIBUIÇÃO DE AR CONDICIONADO, EM AÇO GALVANIZADO, VER DESENHO DE REFERENCIA 831-514-004 FL.03</t>
  </si>
  <si>
    <t>CAIXA DE CONEXÃO COM A UCA-1A, FABRICADO EM AÇO GALVANIZADO, VER DESENHO DE REFERENCIA 831-514-004 FL.03</t>
  </si>
  <si>
    <t>CAIXA DE CONEXÃO COM A UCA-1B, FABRICADO EM AÇO GALVANIZADO, VER DESENHO DE REFERENCIA 831-514-004 FL.03</t>
  </si>
  <si>
    <t>CAIXA PLENUM DO EXAUSTOR E-5, FABRICADO EM ALUMINIO, VER DESENHO DE REFERENCIA 831-514-004 FL.03</t>
  </si>
  <si>
    <t>DUTO DE AR CONDICIONADO, FABRICADO EM AÇO GALVANIZADO, VER DESENHO DE REFERENCIA 831-514-004 FL.25/26</t>
  </si>
  <si>
    <t>COGUMELO DE VENTILAÇÃO DN-200 NATURAL / MECÂNICA, FABRICADO EM AÇO CARBONO, VER DESENHO DE REFERENCIA 831-514-004 FL.29 / 30</t>
  </si>
  <si>
    <t>PESCOÇO DE GANSO DN-200 VENTILAÇÃO NATURAL / MECÂNICA, FABRICADO EM AÇO CARBONO, VER DESENHO DE REFERENCIA 831-514-004 FL.31 / 32</t>
  </si>
  <si>
    <t>CAIXA PLENUM DO VENTILADOR S-2, FABRICADA EM ALUMINIO , VER DESENHO DE REFERENCIA 831-514-004 FL.33</t>
  </si>
  <si>
    <t>CAIXA PLENUM DO EXAUSTOR E-7, FABRICADO EM ALUMINIO, VER DESENHO DE REFERENCIA 831-514-004 FL.34</t>
  </si>
  <si>
    <t>PESCOÇO DE GANSO DN-150 VENTILAÇÃO NATURAL, FABRICADO EM AÇO CARBONO, VER DESENHO DE REFERENCIA 831-514-004 FL.36 /37</t>
  </si>
  <si>
    <t>CAIXA PLENUM DO VENTILADOR S-3, FABRICADA EM ALUMINIO , VER DESENHO DE REFERENCIA 831-514-004 FL.38</t>
  </si>
  <si>
    <t>COGUMELO DE EXAUSTÃO DN-200 FABRICADO EM AÇO CARBONO, VER DESENHO DE REFERENCIA 831-514-004 FL.38 / 39</t>
  </si>
  <si>
    <t>CAIXA PLENUM DE RETORNO DE AR CONDICIONADO, EM ALUMINIO, VER DESENHO DE REFERENCIA 831-514-004 FL.40</t>
  </si>
  <si>
    <t>PESCOÇO DE GANSO DN-200 VENTILAÇÃO NATURAL, FABRICADO EM AÇO CARBONO, VER DESENHO DE REFERENCIA 831-514-004 FL.41 /42</t>
  </si>
  <si>
    <t>PESCOÇO DE GANSO DN-200 EXAUSTÃO MECÂNICA, FABRICADO EM AÇO CARBONO, VER DESENHO DE REFERENCIA 831-514-004 FL.43 /44</t>
  </si>
  <si>
    <t>CAIXA PLENUM DO EXAUSTOR EM-5, FABRICADA EM ALUMINIO , VER DESENHO DE REFERENCIA 831-514-004 FL.45</t>
  </si>
  <si>
    <t>DUTO DE VENTILAÇÃO MECÂNICA VM-9 DN-200 FABRICADO EM AÇO CARBONO, VER DESENHO DE REFERENCIA 831-514-004 FL.53</t>
  </si>
  <si>
    <t>DUTO DE EXAUSTÃO NATURAL DN-200 FABRICADO EM AÇO CARBONO, VER DESENHO DE REFERENCIA 831-514-004 FL.54</t>
  </si>
  <si>
    <t>PESCOÇO DE GANSO DN-200 EXAUSTÃO NATURAL, FABRICADO EM AÇO CARBONO, VER DESENHO DE REFERENCIA 831-514-004 FL.56</t>
  </si>
  <si>
    <t>PEÇA DE PENETRAÇÃO FABRICADA EM ALUMINIO DN-125 SCH40 125X200mm</t>
  </si>
  <si>
    <t>PEÇA DE PENETRAÇÃO FABRICADA EM ALUMINIO DN-150 SCH40 150X200mm</t>
  </si>
  <si>
    <t>PEÇA DE PENETRAÇÃO FABRICADA EM ALUMINIO DN-200 SCH40 200X200mm</t>
  </si>
  <si>
    <t>PEÇA DE PENETRAÇÃO FABRICADA EM AÇO CARBONO DN-125 125X200</t>
  </si>
  <si>
    <t>PEÇA DE PENETRAÇÃO FABRICADA EM AÇO CARBONO DN-125 125X225</t>
  </si>
  <si>
    <t>PEÇA DE PENETRAÇÃO FABRICADA EM AÇO CARBONO DN-150 150X200</t>
  </si>
  <si>
    <t>PEÇA DE PENETRAÇÃO FABRICADA EM AÇO CARBONO DN-150 150X330</t>
  </si>
  <si>
    <t>PEÇA DE PENETRAÇÃO FABRICADA EM AÇO CARBONO DN-200 200X200</t>
  </si>
  <si>
    <t>CONJUNTO DE BUCHAS (COMṔRESSOR BITZER 4G 2Y)</t>
  </si>
  <si>
    <t>CONJUNTO DE ANÉIS DE ENCOSTO (COMṔRESSOR BITZER 4G 2Y)</t>
  </si>
  <si>
    <t>VIRABREQUIM (COMṔRESSOR BITZER 4G 2Y)</t>
  </si>
  <si>
    <t>ACOPLAMENTO (COMṔRESSOR BITZER 4G 2Y)</t>
  </si>
  <si>
    <t xml:space="preserve">CHAVETA DO VOLANTE (COMṔRESSOR BITZER 4G 2Y) </t>
  </si>
  <si>
    <t>PORCA TRAVA DO VOLANTE (COMṔRESSOR BITZER 4G 2Y)</t>
  </si>
  <si>
    <t>BIELAS (COMṔRESSOR BITZER 4G 2Y)</t>
  </si>
  <si>
    <t>PISTÕES (COMṔRESSOR BITZER 4G 2Y)</t>
  </si>
  <si>
    <t>PLACAS DE VÁLVULAS (COMṔRESSOR BITZER 4G 2Y)</t>
  </si>
  <si>
    <t>BOMBA DE ÓLEO (COMṔRESSOR BITZER 4G 2Y)</t>
  </si>
  <si>
    <t>FILTRO DE ÓLEO (COMṔRESSOR BITZER 4G 2Y)</t>
  </si>
  <si>
    <t>SISTEMA DE RETORNO DE ÓLEO (COMṔRESSOR BITZER 4G 2Y)</t>
  </si>
  <si>
    <t>RESISTÊNCIA DE AQUECIMENTO DO ÓLEO (COMṔRESSOR BITZER 4G 2Y)</t>
  </si>
  <si>
    <t>RESISTÊNCIA DE AQUECIMENTO DO ÓLEO COM ALOJAMENTO (COMṔRESSOR BITZER 4G 2Y)</t>
  </si>
  <si>
    <t>VÁLVULA DE EQUALIZAÇÃO DO ÓLEO (COMṔRESSOR BITZER 4G 2Y)</t>
  </si>
  <si>
    <t>VÁLVULA REGULADORA DA PRESSÃO DE ÓLEO (COMṔRESSOR BITZER 4G 2Y)</t>
  </si>
  <si>
    <t>VÁLVULA DE SEGURANÇA (COMṔRESSOR BITZER 4G 2Y)</t>
  </si>
  <si>
    <t>VÁLVULA SOLENÓIDE DA CAPACIDADE (COMṔRESSOR BITZER 4G 2Y)</t>
  </si>
  <si>
    <t>VISOR DE ÓLEO (COMṔRESSOR BITZER 4G 2Y)</t>
  </si>
  <si>
    <t>BOBINA SOLENÓIDE (COMṔRESSOR BITZER 4G 2Y)</t>
  </si>
  <si>
    <t>CONJUNTO BUJÃO MAGNÉTICO (COMṔRESSOR BITZER 4G 2Y)</t>
  </si>
  <si>
    <t>FILTRO DE SUCÇÃO (COMṔRESSOR BITZER 4G 2Y)</t>
  </si>
  <si>
    <t>FLANGE CEGA DE DESCARGA (COMṔRESSOR BITZER 4G 2Y)</t>
  </si>
  <si>
    <t>FLANGE CEGA DE SUCÇÃO (COMṔRESSOR BITZER 4G 2Y)</t>
  </si>
  <si>
    <t>SELO DE VEDAÇÃO (COMṔRESSOR BITZER 4G 2Y)</t>
  </si>
  <si>
    <t>PRESSOSTATO DIFERENCIAL DE ÓLEO (COMṔRESSOR BITZER 4G 2Y)</t>
  </si>
  <si>
    <t>SENSOR DE TEMPERATURA (COMṔRESSOR BITZER 4G 2Y)</t>
  </si>
  <si>
    <t>TAMPA MANCAL (COMṔRESSOR BITZER 4G 2Y)</t>
  </si>
  <si>
    <t>TAMPA DO SELO (COMṔRESSOR BITZER 4G 2Y)</t>
  </si>
  <si>
    <t>VÁLVULA SCHRADER (COMṔRESSOR BITZER 4G 2Y)</t>
  </si>
  <si>
    <t>VÁLVULA T-SCHRADER (COMṔRESSOR BITZER 4G 2Y)</t>
  </si>
  <si>
    <t>VÁLVULA DE SERVIÇO DE SUCÇÃO (COMṔRESSOR BITZER 4G 2Y)</t>
  </si>
  <si>
    <t xml:space="preserve">VÁLVULA DE SERVIÇO DE DESCARGA (COMṔRESSOR BITZER 4G 2Y) </t>
  </si>
  <si>
    <t>CONJUNTO DE GUARNIÇÕES (COMṔRESSOR BITZER 4G 2Y)</t>
  </si>
  <si>
    <t>CONJUNTO DE COXINS (COMṔRESSOR BITZER 4G 2Y)</t>
  </si>
  <si>
    <t>VÁLVULA DE EXPANSÃO ELETRÔNICA DANFOSS MODELO ETS 50</t>
  </si>
  <si>
    <t>PRENSA CABOS PG 21 EM LATÃO NIQUELADO, IP66</t>
  </si>
  <si>
    <t>PRENSA CABOS PG 13,5 EM LATÃO NIQUELADO, IP66</t>
  </si>
  <si>
    <t>PRENSA CABOS PG 11 EM LATÃO NIQUELADO, IP66</t>
  </si>
  <si>
    <t>SOBRESSALENTES CONSTRUTIVOS</t>
  </si>
  <si>
    <t>ID DO SISTEMA</t>
  </si>
  <si>
    <t>CANTONEIRA DE AÇO CARBONO, ABAS IGUAIS DIM: 38,10 X 38,10MM, ESP 4,76 MM, COMP: 6000MM</t>
  </si>
  <si>
    <t>NBR-700</t>
  </si>
  <si>
    <t>CANTONEIRA DE AÇO CARBONO, ABAS IGUAIS DIM: 50,8 X 50,8MM, ESP 4,76 MM, COMP: 6000MM</t>
  </si>
  <si>
    <t>CANTONEIRA DE AÇO CARBONO, ABAS IGUAIS DIM: 63,5X 63,5MM, ESP 6,35MM, COMP: 600MM</t>
  </si>
  <si>
    <t>CANTONEIRA DE ALUMÍNIO ABAS IGUAIS DIM: 50,8 X 50,8MM, ESP 6,35 MM, COMP: 4000MM</t>
  </si>
  <si>
    <t>ASTM-B-209</t>
  </si>
  <si>
    <t>CANTONEIRA DE ALUMÍNIO, ABAS IGUAIS DIM: 63,5X 63,5MM, ESP 6,35MM, COMP: 500MM</t>
  </si>
  <si>
    <t>LIGA B51S</t>
  </si>
  <si>
    <t>CHAPA DE AÇO CARBONO ESTRUTURAL, NAVAL COMUM, ESP. 6,30 MM, DIM:1200 X 700MM</t>
  </si>
  <si>
    <t>ASTM-A-131/94
GR A</t>
  </si>
  <si>
    <t>CHAPA DE ALUMÍNIO COMUM ESP: 6,35MM DIM:1500 X 1500MM</t>
  </si>
  <si>
    <t>PARAFUSO DE AÇO CARBONO GALVANIZADO CLASSE 8.8, CABEÇA SEXTAVADA ROSCA TOTAL M10 X 30 MM</t>
  </si>
  <si>
    <t>EB-168/91</t>
  </si>
  <si>
    <t>PORCA DE AÇO CARBONO GALVANIZADO SEXTAVADA M-10, CLASSE 8</t>
  </si>
  <si>
    <t>ARRUELA DE PRESSÃO AÇO CARBONO GALVANIZADO, EXTREMIDADE RETA, FORMA B, DN10 MM</t>
  </si>
  <si>
    <t xml:space="preserve">NBR-5928 </t>
  </si>
  <si>
    <t>BRAÇADEIRA TIPO B PARA TUBO DE COBRE, DE: 54MM
REFÊRENCIA: PA-2/165-A</t>
  </si>
  <si>
    <t>BRAÇADEIRA TIPO B PARA TUBO DE COBRE, DE: 42MM
REFÊRENCIA: PA-2/165-A</t>
  </si>
  <si>
    <t>BRAÇADEIRA TIPO B PARA TUBO DE COBRE, DE: 67MM
REFÊRENCIA: PA-2/165-A</t>
  </si>
  <si>
    <t xml:space="preserve">*DE ACORDO COM DESENHO DE REFERÊNCIA 831-NPa500A-635-003; folha 04 </t>
  </si>
  <si>
    <t>513/ 514</t>
  </si>
  <si>
    <t xml:space="preserve">CHAPA EM AÇO CARBONO ESTRUTURAL TRATADA, GROSSA, NAVAL COMUM NÃO APARADA, ESP. 6,30mm </t>
  </si>
  <si>
    <t>ASTM-A-131 GRAU A</t>
  </si>
  <si>
    <t xml:space="preserve">CHAPA EM AÇO CARBONO ESTRUTURAL TRATADA, GROSSA, NAVAL COMUM NÃO APARADA, ESP. 9,5mm </t>
  </si>
  <si>
    <t xml:space="preserve">CHAPA EM AÇO INOX 316 ESP. 6,0mm </t>
  </si>
  <si>
    <t>ASTM A 666 
ASTM A 480</t>
  </si>
  <si>
    <t>CHAPA EM ALUMÍNIO COMUM ESP. 8,0mm</t>
  </si>
  <si>
    <t>ASTM B 209
LIGA 5052 TEMP.O
NBR 6999</t>
  </si>
  <si>
    <t xml:space="preserve">TELA DE ARAME EM AÇO, FIO ONDULADO REDONDO DIAM. 2,1mm (14BWG), MALHA QUADR. ABERTURA 12,7XLARG. 1m, 1000x1100 </t>
  </si>
  <si>
    <t>GALVANIZADO</t>
  </si>
  <si>
    <t>PARAFUSO DE AÇO CARBONO GALVANIZADO CAB. SEXT. ROSCA TOTAL, DIAM. 6mm, COMP. 45mm</t>
  </si>
  <si>
    <t>ABNT EB-168
CLASSE 8.8</t>
  </si>
  <si>
    <t>PARAFUSO DE AÇO CARBONO GALVANIZADO CAB. SEXT. ROSCA TOTAL, M-8, COMP. 40mm</t>
  </si>
  <si>
    <t>CLASSE 8.8</t>
  </si>
  <si>
    <t>PARAFUSO AÇO INOX CAB. SEXT. ROSCA TOTAL M6X40mm</t>
  </si>
  <si>
    <t>AISI 316
ASTM A 666</t>
  </si>
  <si>
    <t>PARAFUSO AÇO INOX CAB. SEXT. ROSCA TOTAL M12X40mm</t>
  </si>
  <si>
    <t>AISI 304
ASTM A 666</t>
  </si>
  <si>
    <t xml:space="preserve">PORCA SEXTAVADA DE AÇO CARBONO GALVANIZADO ROSCA M-6, CLASSE 8 </t>
  </si>
  <si>
    <t>NBR-5928
DIN934</t>
  </si>
  <si>
    <t>PORCA DE AÇO CARBONO GALVANIZADO ROSCA M-8, CLASSE 8</t>
  </si>
  <si>
    <t>PORCA SEXTAVADA DE AÇO CARBONO GALVANIZADO ROSCA M-12, CLASSE 8</t>
  </si>
  <si>
    <t>PORCA SEXTAVADA DE AÇO INOX, AUTO FRENANTE M-6</t>
  </si>
  <si>
    <t>PORCA DE AÇO INOXIDÁVEL, BORBOLETA, ROSCA M-12</t>
  </si>
  <si>
    <t>ARRUELA DE PRESSÃO EM AÇO CARBONO ZINCADO AMARELO, C/EXTREMIDADE RETA, D.I 6,1mm, D.E 11,1mm, ESP. 1,6mm</t>
  </si>
  <si>
    <t>SAE 1070
DIN 127</t>
  </si>
  <si>
    <t>ARRUELA DE PRESSÃO EM AÇO CARBONO ZINCADO AMARELO, C/EXTREMIDADE RETA, D.I 8,2mm, D.E 14,2mm, ESP. 2,0mm</t>
  </si>
  <si>
    <t>ARRUELA DE PRESSÃO EM AÇO CARBONO ZINCADO AMARELO, C/EXTREMIDADE RETA, D.I 12,2mm, D.E 21,1mm, ESP. 2,5mm</t>
  </si>
  <si>
    <t>PAPELÃO HIDRÁULICO S/INSER. TELA FIBRA ARAMIDA E BORR. NITR. ESP. 1,6mm DIM: 1200X1200mm</t>
  </si>
  <si>
    <t>BARRA EM AÇO CARBONO DE SEÇÃO RETA CIRCULAR, BIT. 3/4" (19,05mm), COMP. 3200mm</t>
  </si>
  <si>
    <t>AISI-C-1020</t>
  </si>
  <si>
    <t>VERGALHÃO EM AÇO MÉDIO CARBONO, ROSCADO M12, COMP. 1200mm</t>
  </si>
  <si>
    <t>AÇO CARBONO</t>
  </si>
  <si>
    <t>BARRA EM AÇO INOX, SEÇÃO RETA CIRCULAR BIT. 28,0mm, COMP. 350mm</t>
  </si>
  <si>
    <t>TUBO EM AÇO CARBONO PRETO, S/COST. D.E. 26,7mm ESP. 3,91mm, DN. 20mm, SCH 80</t>
  </si>
  <si>
    <t>ASTM A 106
GRAU B
ANSI B-36.10</t>
  </si>
  <si>
    <t>CANTONEIRA DE ALUMINIO, ABAS IGUAIS, D.E 50,80 MM X50,80 MM, ESPESSURA 4,75 MM, COMP. 1675MM</t>
  </si>
  <si>
    <t>ASTM-B-209
LIGA5052
T-H116</t>
  </si>
  <si>
    <t>CANTONEIRA DE ALUMINIO, ABAS IGUAIS, D.E 50,80 MM X50,80 MM, ESPESSURA 4,75 MM, COMP. 1130MM</t>
  </si>
  <si>
    <t>ASTM-B-209
LIGA5083
T-H116</t>
  </si>
  <si>
    <t>JUNTA DE BORRACHA SINTÉTICA EM LENÇOL COR PRETA SHORE60 ESP=4,75MM, L=50 MM COMP=1675MM</t>
  </si>
  <si>
    <t>CHAPA DE ALUMINIO XADREZ, ESP.4,75 MM</t>
  </si>
  <si>
    <t>CANTONEIRA DE ALUMINIO, ABAS IGUAIS, D.E 50,80 MM X50,80 MM, ESPESSURA 4,75 MM, COMP. 731MM</t>
  </si>
  <si>
    <t>CANTONEIRA DE ALUMINIO, ABAS IGUAIS, D.E 50,80 MM X50,80 MM, ESPESSURA 4,75 MM, COMP. 591MM</t>
  </si>
  <si>
    <t>CANTONEIRA DE ALUMINIO, ABAS IGUAIS, D.E 50,80 MM X50,80 MM, ESPESSURA 4,75 MM, COMP. 250MM</t>
  </si>
  <si>
    <t>CHAPA DE ALUMINIO MAGNÉSIO, ESP. 6,30MM</t>
  </si>
  <si>
    <t>PARAFUSO DE AÇO INOXIDAVEL CABEÇA SEXTAVADA ROSCA TOTAL M-10 X COMPR. 30 MM</t>
  </si>
  <si>
    <t>PORCA DE AÇO INOXIDAVEL CABECA SEXTAVADA ROSCA TOTAL M-10</t>
  </si>
  <si>
    <t>ARRUELA DE AÇO INOXIDÁVEL, M10</t>
  </si>
  <si>
    <t>JUNTA DE BORRACHA SINTÉTICA EM LENÇOL COR PRETA SHORE60 ESP=4,7MM, L=50 MM COMP=1130 MM</t>
  </si>
  <si>
    <t>JUNTA DE BORRACHA SINTÉTICA EM LENÇOL COR PRETA SHORE60 ESP=2,38MM, L=25 MM COMP=25 MM</t>
  </si>
  <si>
    <t>PARAF. DE AÇO CAB. SEXT. ROSCA TOTAL M12Xmm 30mm CL. 5.6</t>
  </si>
  <si>
    <t>ABNT-EB-168-91
GALVANIZADA</t>
  </si>
  <si>
    <t>PORCA SEXTAVADA DE AÇO CARBONO ROSCA M 12, CLASSE 5</t>
  </si>
  <si>
    <t>NBR 5928
BS 3692</t>
  </si>
  <si>
    <t>ARRUELA DE PRESSÃO DE AÇO COM EXTREMIDADE RETA 12mm</t>
  </si>
  <si>
    <t>AISI C 1080
NBR 5854</t>
  </si>
  <si>
    <t>CHAPA DE ACO CARBONO ESTRUTURAL TRATADA, GROSSA, NAVAL COMUM, NÃO APARADA, ESP. 6,30 mm</t>
  </si>
  <si>
    <t>ASTM-A-131/94
GR. A</t>
  </si>
  <si>
    <t>TELA DE ARAME EM AÇO GALVANIZADO, FIO ONDULADOREDONDO, DIAM. 2,1 mm (14BWG), MALHA QUADRANGULAR, ABERTURA 12,7 mm, LARG.1 m.
DIM. 600 X 600 mm.</t>
  </si>
  <si>
    <t>PARAFUSO DE ACO CARBONO GALVANIZADO, CABEÇA SEXTAVADA, ROSCA TOTAL MÉTRICA DIAM. 8 mm X COMPR.35 mm.</t>
  </si>
  <si>
    <t>ABNT EB-168/91, CLASSE 8.8, GALVANIZADO</t>
  </si>
  <si>
    <t>PORCA DE AÇO CARBONO GALVANIZADO SEXTAVADA, ROSCA M8, CLASSE 8.</t>
  </si>
  <si>
    <t>NBR-5928/77
CLASSE 8
DIN 934</t>
  </si>
  <si>
    <t>ARRUELA PRESSÃO DE AÇO CARBONO, ZINCADO AMARELO, COM EXTREMIDADE RETA, DIAM. INT. 8,2 mm X DIAM. EXT. 14,2 mm X ESP. 2,0 mm.</t>
  </si>
  <si>
    <t>CHAPA DE AÇO CARBONO FINA, ESPESSURA: 1,55mm</t>
  </si>
  <si>
    <t>NBR 7008
GALVANIZADA
NBR 11.888/92</t>
  </si>
  <si>
    <t>CHAPA DE AÇO ESTRUTURAL NAVAL ESP.: 3,00mm</t>
  </si>
  <si>
    <t>ASTM-A-131/94
GRAU A</t>
  </si>
  <si>
    <t>CHAPA DE AÇO CARB.ESTR.TRATADA, FINA NAVAL COMUM, ESP.: 4,75</t>
  </si>
  <si>
    <t>CHAPA DE ACO CARB. ESTR. TRATADA, GROSSA, NAVAL COMUM, ESP.: 6,35MM</t>
  </si>
  <si>
    <t>CHAPA DE ALUMÍNIO COMUM, ESPESSURA 6,35MM</t>
  </si>
  <si>
    <t>ASTM-B-209
LIGA 5052 TÊMP. “O”</t>
  </si>
  <si>
    <t>CHAPA DE ALUMÍNIO MAGNESIO, ESP. 4,76 MM (3/16 POL)</t>
  </si>
  <si>
    <t>ASTM-B-209,
LIGA 5083</t>
  </si>
  <si>
    <t>BARRA DE SEÇÃO RETA CIRCULAR, BIT. 12,7mm. COMP. 6000mm</t>
  </si>
  <si>
    <t>AISI C 1030</t>
  </si>
  <si>
    <t>SAPATA P/ SUPORTE ESP.: 6,35, TIPO 1; ALUMINIO</t>
  </si>
  <si>
    <t>ASTM A 131
PA 803-2023, ALT “E”</t>
  </si>
  <si>
    <t>SAPATA P/ SUPORTE ESP.: 6,35, TIPO 1; AÇO</t>
  </si>
  <si>
    <t>CANTONEIRA DE ABAS IGUAIS DE ALUMINIO ESP.: 4,76MM, 38,1MMX38,1MM, COMP: 38M</t>
  </si>
  <si>
    <t>ASTM B-221
LIGA 6351
TEMPERA T-6</t>
  </si>
  <si>
    <t>CANTONEIRA DE ABAS IGUAIS DE ALUMINIO ESP.: 3,17MM, 38,1MMX38,1MM, COMP.: 26M</t>
  </si>
  <si>
    <t>CANTONEIRA DE AÇO, ABAS IGUAIS, ESP. 4,76 MM DE 38,10 MM X 38,10MM,  COMP.:38,5M</t>
  </si>
  <si>
    <t>NBR 7007/82
CL. MR-250</t>
  </si>
  <si>
    <t>CANTONEIRA DE ABAS IGUAIS DE AÇO ESP.:3,17MM, 38,1MM X38,1MM, COMP.: 14M</t>
  </si>
  <si>
    <t>PORCA DE AÇO CARBONO GALVANIZADO SEXTAVADA, ROSCA M-10</t>
  </si>
  <si>
    <t>NBR-5928
CLASSE 8.</t>
  </si>
  <si>
    <t>ARRUELA DE PRESSAO DE AÇO CARBONO, COM EXTR. RETA, DIAM. INT. 10,2MM X DIAM. EXT. 18,1MM X ESP. 2,2MM</t>
  </si>
  <si>
    <t>PARAFUSO DE AÇO M8X25</t>
  </si>
  <si>
    <t>PORCA DE AÇO CARBONO SEXTAVADA ROSCA M-8</t>
  </si>
  <si>
    <t>ARRUELA DE PRESSAO DE AÇO CARBONO,COM EXTR. RETA, DIAM. INT. 8,2MM X DIAM. EXT. 14,2MM X ESP. 2,0MM</t>
  </si>
  <si>
    <t>ARRUELA LISA DE AÇO CARBONO TIPO A, DN 5/16”</t>
  </si>
  <si>
    <t>SAE 403H
ANSI B 27-2-65</t>
  </si>
  <si>
    <t>PARAFUSO DE AÇO CARB. GALV.CAB. SEXT. ROSCA TOTAL, DIAM 6 MM X COMPR 30 MM</t>
  </si>
  <si>
    <t>ABNT EB-168/91
CLASSE 8.8</t>
  </si>
  <si>
    <t>PORCA DE AÇO CARBONO GALV. SEXTAVADA ROSCA M-6</t>
  </si>
  <si>
    <t>NBR-5928
CLASSE 8</t>
  </si>
  <si>
    <t>ARRUELA DE PRESSAO DE AÇO CARB.,COM EXTR. RETA, DIAM. INT. 6,1MM X DIAM. EXT. 11,1MM X ESP. 1,6MM.</t>
  </si>
  <si>
    <t>SAE 1070
DIN127</t>
  </si>
  <si>
    <t>PARAFUSO DE ACO CARB. GALV. CAB.SEXT. ROSCA TOTAL, DIAM 5 MM X COMPR 20 MM</t>
  </si>
  <si>
    <t>PORCA DE ACO CARBONO GALV. SEXTAVADA ROSCA M-5</t>
  </si>
  <si>
    <t xml:space="preserve">ARRUELA DE PRES. DE ACO CARB., COM EXTREM. RETA, DIAM. INT. 5,1MM X DIAM. EXT.8,7MM X ESP. 1,2MM </t>
  </si>
  <si>
    <t>BORRACHA EM LENÇOL TIPO S DUREZA 70±5 ESP.:1,58MM DIM.: 920X720MM</t>
  </si>
  <si>
    <t>FITA ADESIVA DUPLA FACE</t>
  </si>
  <si>
    <t xml:space="preserve">EC 863-3M </t>
  </si>
  <si>
    <t>CANTONEIRA DE ABAS IGUAIS DE ALUMINIO ESP.: 3,17MM, 50,8x50,8 MM. COMP.:420mm</t>
  </si>
  <si>
    <t>CANTONEIRA DE ACO, ABAS IGUAIS, DE 50,80 MM X 50,80 MM, ESPESSURA 4,76 MM , CL. MR-250 (LDC-
0584-B) PESO APROXIMADO = 3,630 KG/M COMPRASNET (BR- 0314314)</t>
  </si>
  <si>
    <t>CHAPA DE ACO CARBONO ESTRUTURAL TRATADA, FINA NAVAL COMUM,NÃO APARADA, ESP.4,75MM</t>
  </si>
  <si>
    <t>ASTM-A-131
GRAU A</t>
  </si>
  <si>
    <t>CHAPA DE ACO CARBONO ESTRUTURAL TRATADA FINA NAVAL COMUM, NÃO APARADA, ESP.3,0MM</t>
  </si>
  <si>
    <t xml:space="preserve">ASTM A 131 GRAU A </t>
  </si>
  <si>
    <t>FELTRO EM LÃ DE VIDRO DENS.20 KG/M3, ESP.25 MM X LARG.1200 MM X COMPR.25000 MM REVESTIDO EM UMA FACE C/ VEU EM FIBRA DE VIDRO</t>
  </si>
  <si>
    <t>ABNT NBR-11358</t>
  </si>
  <si>
    <t>TECIDO EM FIBRA DE VIDRO TECELAGEM TIPO SARJA 490 G/M2, RESIST. RUPTURA 122,4 KGF/M2, ESP.0,4MM X LARG. 1300MM, TEMP. TRAB. ATÉ 400°C EM ISOL. TERM.</t>
  </si>
  <si>
    <t>M</t>
  </si>
  <si>
    <t>FITA EM FIBRA DE VIDRO TECELAGEM TIPO TELA, MALHA 20 X 19 FIOS/CM2, C/ APROX. 480 G/M2, ESPES. 0,40 MM X LARG. 50,8 MM</t>
  </si>
  <si>
    <t>FITA AUTO ADESIVA DE ALUMÍNIO DA 3M COM 50MM LARGURA COM ROLOS DE 100M COMPRIMENTO E ESPESSURA DE 0,05MM</t>
  </si>
  <si>
    <t>CHAPA DE AÇO INOXIDÁVEL, ESP. 0,6mm</t>
  </si>
  <si>
    <t>CHAPA DE AÇO INOXIDÁVEL, ESP. 2,38 mm</t>
  </si>
  <si>
    <t>ASTM A 666
AISI-304 
ASTM A 480</t>
  </si>
  <si>
    <t>REBITE CEGO DE ACO INOX ABA ABAULADA MANDRIL DE AÇO DIAM. DO CORPO 4,7 MM X COMP. 7,0 MM</t>
  </si>
  <si>
    <t>ARRUELA ALUMÍNIO  DIAM. 30MM C/2 FUROS DIAM.3MM, SEPARADOSDE 4MM DO CENTRO DA ARRUELA, E LOCALIZADOS
SOBRE A MESMA LINHA DIAMETRAL, ESP. 1MM</t>
  </si>
  <si>
    <t>ASTM
B209/5083</t>
  </si>
  <si>
    <t>COLCHETE LATAO DURO TIPO GANCHO COMPR. 25 MM X LARG. 12 MM X DIAM. ARAME 1,6 MM CONFORME (LDC 674)</t>
  </si>
  <si>
    <t>ARAME DE COBRE RECOZIDO DIAM 1,47 MM (N. 17 BWG) EMBALAGEM: ROLO DE 100 KG.</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</si>
</sst>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R$ -416]#,##0.00"/>
  </numFmts>
  <fonts count="21">
    <font>
      <sz val="10.0"/>
      <color rgb="FF000000"/>
      <name val="Arial"/>
      <scheme val="minor"/>
    </font>
    <font>
      <b/>
      <sz val="10.0"/>
      <color theme="1"/>
      <name val="Calibri"/>
    </font>
    <font>
      <sz val="10.0"/>
      <color theme="1"/>
      <name val="Calibri"/>
    </font>
    <font/>
    <font>
      <sz val="10.0"/>
      <color rgb="FF00000A"/>
      <name val="Calibri"/>
    </font>
    <font>
      <sz val="10.0"/>
      <color rgb="FF000000"/>
      <name val="Calibri"/>
    </font>
    <font>
      <b/>
      <sz val="8.0"/>
      <color theme="1"/>
      <name val="Arial"/>
    </font>
    <font>
      <sz val="8.0"/>
      <color theme="1"/>
      <name val="Arial"/>
    </font>
    <font>
      <color theme="1"/>
      <name val="Arial"/>
    </font>
    <font>
      <sz val="8.0"/>
      <color theme="1"/>
      <name val="Times New Roman"/>
    </font>
    <font>
      <b/>
      <sz val="8.0"/>
      <color rgb="FF000000"/>
      <name val="&quot;Arial&quot;"/>
    </font>
    <font>
      <b/>
      <sz val="21.0"/>
      <color theme="1"/>
      <name val="Arial"/>
      <scheme val="minor"/>
    </font>
    <font>
      <b/>
      <sz val="8.0"/>
      <color rgb="FF000000"/>
      <name val="Arial"/>
    </font>
    <font>
      <sz val="8.0"/>
      <color rgb="FF000000"/>
      <name val="Arial"/>
    </font>
    <font>
      <sz val="8.0"/>
      <color theme="1"/>
      <name val="&quot;Calibri&quot;"/>
    </font>
    <font>
      <sz val="8.0"/>
      <color theme="1"/>
      <name val="Arial"/>
      <scheme val="minor"/>
    </font>
    <font>
      <color theme="1"/>
      <name val="Arial"/>
      <scheme val="minor"/>
    </font>
    <font>
      <sz val="8.0"/>
      <color rgb="FF000000"/>
      <name val="&quot;Arial&quot;"/>
    </font>
    <font>
      <sz val="8.0"/>
      <color theme="1"/>
      <name val="&quot;Arial&quot;"/>
    </font>
    <font>
      <sz val="8.0"/>
      <color rgb="FF000000"/>
      <name val="&quot;Times New Roman&quot;"/>
    </font>
    <font>
      <sz val="12.0"/>
      <color theme="0"/>
      <name val="&quot;Times New Roman&quot;"/>
    </font>
  </fonts>
  <fills count="5">
    <fill>
      <patternFill patternType="none"/>
    </fill>
    <fill>
      <patternFill patternType="lightGray"/>
    </fill>
    <fill>
      <patternFill patternType="solid">
        <fgColor rgb="FFFFFFFF"/>
        <bgColor rgb="FFFFFFFF"/>
      </patternFill>
    </fill>
    <fill>
      <patternFill patternType="solid">
        <fgColor rgb="FFFFD966"/>
        <bgColor rgb="FFFFD966"/>
      </patternFill>
    </fill>
    <fill>
      <patternFill patternType="solid">
        <fgColor rgb="FFFFFF00"/>
        <bgColor rgb="FFFFFF00"/>
      </patternFill>
    </fill>
  </fills>
  <borders count="24">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top style="thin">
        <color rgb="FF000000"/>
      </top>
      <bottom style="medium">
        <color rgb="FF000000"/>
      </bottom>
    </border>
    <border>
      <right style="medium">
        <color rgb="FF000000"/>
      </right>
      <bottom style="thin">
        <color rgb="FF000000"/>
      </bottom>
    </border>
    <border>
      <right style="thin">
        <color rgb="FF000000"/>
      </right>
      <bottom style="medium">
        <color rgb="FF000000"/>
      </bottom>
    </border>
    <border>
      <right style="medium">
        <color rgb="FF000000"/>
      </right>
      <bottom style="medium">
        <color rgb="FF000000"/>
      </bottom>
    </border>
    <border>
      <left style="thin">
        <color rgb="FF000000"/>
      </left>
      <right style="medium">
        <color rgb="FF000000"/>
      </right>
      <bottom style="thin">
        <color rgb="FF000000"/>
      </bottom>
    </border>
    <border>
      <right style="thin">
        <color rgb="FF000000"/>
      </right>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rder>
    <border>
      <right style="thin">
        <color rgb="FF000000"/>
      </right>
      <top style="medium">
        <color rgb="FF000000"/>
      </top>
      <bottom style="thin">
        <color rgb="FF000000"/>
      </bottom>
    </border>
    <border>
      <left style="thin">
        <color rgb="FF000000"/>
      </left>
    </border>
  </borders>
  <cellStyleXfs count="1">
    <xf borderId="0" fillId="0" fontId="0" numFmtId="0" applyAlignment="1" applyFont="1"/>
  </cellStyleXfs>
  <cellXfs count="214">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shrinkToFit="0" wrapText="1"/>
    </xf>
    <xf borderId="0" fillId="0" fontId="2" numFmtId="0" xfId="0" applyFont="1"/>
    <xf borderId="1" fillId="0" fontId="1" numFmtId="0" xfId="0" applyAlignment="1" applyBorder="1" applyFont="1">
      <alignment horizontal="center" readingOrder="0" shrinkToFit="0" vertical="center" wrapText="1"/>
    </xf>
    <xf borderId="2" fillId="0" fontId="1" numFmtId="0" xfId="0" applyAlignment="1" applyBorder="1" applyFont="1">
      <alignment horizontal="center" readingOrder="0" shrinkToFit="0" vertical="center" wrapText="1"/>
    </xf>
    <xf borderId="3" fillId="0" fontId="3" numFmtId="0" xfId="0" applyBorder="1" applyFont="1"/>
    <xf borderId="4" fillId="0" fontId="2" numFmtId="0" xfId="0" applyBorder="1" applyFont="1"/>
    <xf borderId="3" fillId="0" fontId="1" numFmtId="0" xfId="0" applyAlignment="1" applyBorder="1" applyFont="1">
      <alignment horizontal="center" readingOrder="0" shrinkToFit="0" wrapText="1"/>
    </xf>
    <xf borderId="1" fillId="0" fontId="1" numFmtId="0" xfId="0" applyAlignment="1" applyBorder="1" applyFont="1">
      <alignment shrinkToFit="0" wrapText="1"/>
    </xf>
    <xf borderId="1" fillId="0" fontId="1" numFmtId="164" xfId="0" applyAlignment="1" applyBorder="1" applyFont="1" applyNumberFormat="1">
      <alignment horizontal="center" shrinkToFit="0" vertical="center" wrapText="1"/>
    </xf>
    <xf borderId="5" fillId="0" fontId="1" numFmtId="164" xfId="0" applyAlignment="1" applyBorder="1" applyFont="1" applyNumberFormat="1">
      <alignment horizontal="center" shrinkToFit="0" vertical="center" wrapText="1"/>
    </xf>
    <xf borderId="1" fillId="0" fontId="1" numFmtId="0" xfId="0" applyAlignment="1" applyBorder="1" applyFont="1">
      <alignment readingOrder="0" shrinkToFit="0" wrapText="1"/>
    </xf>
    <xf borderId="6" fillId="0" fontId="3" numFmtId="0" xfId="0" applyBorder="1" applyFont="1"/>
    <xf borderId="0" fillId="0" fontId="2" numFmtId="0" xfId="0" applyFont="1"/>
    <xf borderId="2" fillId="2" fontId="1" numFmtId="0" xfId="0" applyAlignment="1" applyBorder="1" applyFill="1" applyFont="1">
      <alignment horizontal="center" readingOrder="0" vertical="bottom"/>
    </xf>
    <xf borderId="7" fillId="0" fontId="3" numFmtId="0" xfId="0" applyBorder="1" applyFont="1"/>
    <xf borderId="1" fillId="0" fontId="2" numFmtId="0" xfId="0" applyAlignment="1" applyBorder="1" applyFont="1">
      <alignment vertical="bottom"/>
    </xf>
    <xf borderId="1" fillId="2" fontId="1" numFmtId="0" xfId="0" applyAlignment="1" applyBorder="1" applyFont="1">
      <alignment horizontal="center" vertical="bottom"/>
    </xf>
    <xf borderId="1" fillId="2" fontId="2" numFmtId="0" xfId="0" applyAlignment="1" applyBorder="1" applyFont="1">
      <alignment vertical="bottom"/>
    </xf>
    <xf borderId="1" fillId="2" fontId="2" numFmtId="10" xfId="0" applyAlignment="1" applyBorder="1" applyFont="1" applyNumberFormat="1">
      <alignment horizontal="center" readingOrder="0" vertical="bottom"/>
    </xf>
    <xf borderId="1" fillId="2" fontId="2" numFmtId="164" xfId="0" applyAlignment="1" applyBorder="1" applyFont="1" applyNumberFormat="1">
      <alignment vertical="bottom"/>
    </xf>
    <xf borderId="6" fillId="2" fontId="2" numFmtId="0" xfId="0" applyAlignment="1" applyBorder="1" applyFont="1">
      <alignment vertical="bottom"/>
    </xf>
    <xf borderId="4" fillId="2" fontId="2" numFmtId="10" xfId="0" applyAlignment="1" applyBorder="1" applyFont="1" applyNumberFormat="1">
      <alignment horizontal="center" readingOrder="0" vertical="bottom"/>
    </xf>
    <xf borderId="4" fillId="2" fontId="2" numFmtId="164" xfId="0" applyAlignment="1" applyBorder="1" applyFont="1" applyNumberFormat="1">
      <alignment vertical="bottom"/>
    </xf>
    <xf borderId="8" fillId="2" fontId="1" numFmtId="0" xfId="0" applyAlignment="1" applyBorder="1" applyFont="1">
      <alignment horizontal="right" vertical="bottom"/>
    </xf>
    <xf borderId="4" fillId="0" fontId="3" numFmtId="0" xfId="0" applyBorder="1" applyFont="1"/>
    <xf borderId="4" fillId="2" fontId="1" numFmtId="164" xfId="0" applyAlignment="1" applyBorder="1" applyFont="1" applyNumberFormat="1">
      <alignment vertical="bottom"/>
    </xf>
    <xf borderId="9" fillId="0" fontId="2" numFmtId="0" xfId="0" applyAlignment="1" applyBorder="1" applyFont="1">
      <alignment vertical="bottom"/>
    </xf>
    <xf borderId="8" fillId="2" fontId="1" numFmtId="0" xfId="0" applyAlignment="1" applyBorder="1" applyFont="1">
      <alignment horizontal="center" readingOrder="0" vertical="bottom"/>
    </xf>
    <xf borderId="9" fillId="0" fontId="3" numFmtId="0" xfId="0" applyBorder="1" applyFont="1"/>
    <xf borderId="6" fillId="0" fontId="4" numFmtId="0" xfId="0" applyAlignment="1" applyBorder="1" applyFont="1">
      <alignment vertical="bottom"/>
    </xf>
    <xf borderId="4" fillId="2" fontId="1" numFmtId="0" xfId="0" applyAlignment="1" applyBorder="1" applyFont="1">
      <alignment horizontal="center" vertical="bottom"/>
    </xf>
    <xf borderId="4" fillId="0" fontId="4" numFmtId="10" xfId="0" applyAlignment="1" applyBorder="1" applyFont="1" applyNumberFormat="1">
      <alignment horizontal="center" readingOrder="0" vertical="bottom"/>
    </xf>
    <xf borderId="4" fillId="0" fontId="2" numFmtId="164" xfId="0" applyAlignment="1" applyBorder="1" applyFont="1" applyNumberFormat="1">
      <alignment vertical="bottom"/>
    </xf>
    <xf borderId="6" fillId="0" fontId="2" numFmtId="0" xfId="0" applyAlignment="1" applyBorder="1" applyFont="1">
      <alignment vertical="bottom"/>
    </xf>
    <xf borderId="8" fillId="0" fontId="1" numFmtId="0" xfId="0" applyAlignment="1" applyBorder="1" applyFont="1">
      <alignment horizontal="right" vertical="bottom"/>
    </xf>
    <xf borderId="4" fillId="0" fontId="1" numFmtId="164" xfId="0" applyAlignment="1" applyBorder="1" applyFont="1" applyNumberFormat="1">
      <alignment vertical="bottom"/>
    </xf>
    <xf borderId="9" fillId="0" fontId="2" numFmtId="0" xfId="0" applyBorder="1" applyFont="1"/>
    <xf borderId="2" fillId="0" fontId="1" numFmtId="0" xfId="0" applyAlignment="1" applyBorder="1" applyFont="1">
      <alignment horizontal="center" shrinkToFit="0" wrapText="1"/>
    </xf>
    <xf borderId="1" fillId="0" fontId="1" numFmtId="0" xfId="0" applyAlignment="1" applyBorder="1" applyFont="1">
      <alignment horizontal="center" shrinkToFit="0" vertical="center" wrapText="1"/>
    </xf>
    <xf borderId="6" fillId="0" fontId="1"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1" fillId="0" fontId="2" numFmtId="164" xfId="0" applyAlignment="1" applyBorder="1" applyFont="1" applyNumberFormat="1">
      <alignment horizontal="center" shrinkToFit="0" vertical="center" wrapText="1"/>
    </xf>
    <xf borderId="1" fillId="0" fontId="1" numFmtId="164" xfId="0" applyAlignment="1" applyBorder="1" applyFont="1" applyNumberFormat="1">
      <alignment horizontal="center" shrinkToFit="0" vertical="center" wrapText="1"/>
    </xf>
    <xf borderId="0" fillId="0" fontId="2" numFmtId="0" xfId="0" applyAlignment="1" applyFont="1">
      <alignment vertical="bottom"/>
    </xf>
    <xf borderId="0" fillId="0" fontId="2" numFmtId="0" xfId="0" applyAlignment="1" applyFont="1">
      <alignment shrinkToFit="0" vertical="bottom" wrapText="1"/>
    </xf>
    <xf borderId="2" fillId="0" fontId="1" numFmtId="0" xfId="0" applyAlignment="1" applyBorder="1" applyFont="1">
      <alignment horizontal="center" vertical="bottom"/>
    </xf>
    <xf borderId="1" fillId="0" fontId="1" numFmtId="0" xfId="0" applyAlignment="1" applyBorder="1" applyFont="1">
      <alignment horizontal="center" readingOrder="0" vertical="bottom"/>
    </xf>
    <xf borderId="1" fillId="0" fontId="1" numFmtId="0" xfId="0" applyAlignment="1" applyBorder="1" applyFont="1">
      <alignment horizontal="center" readingOrder="0" shrinkToFit="0" vertical="bottom" wrapText="1"/>
    </xf>
    <xf borderId="1" fillId="0" fontId="1" numFmtId="0" xfId="0" applyAlignment="1" applyBorder="1" applyFont="1">
      <alignment horizontal="center" shrinkToFit="0" vertical="bottom" wrapText="1"/>
    </xf>
    <xf borderId="3" fillId="0" fontId="1" numFmtId="0" xfId="0" applyAlignment="1" applyBorder="1" applyFont="1">
      <alignment horizontal="center" shrinkToFit="0" vertical="bottom" wrapText="1"/>
    </xf>
    <xf borderId="1" fillId="0" fontId="1" numFmtId="0" xfId="0" applyAlignment="1" applyBorder="1" applyFont="1">
      <alignment horizontal="center" vertical="bottom"/>
    </xf>
    <xf borderId="1" fillId="0" fontId="2" numFmtId="0" xfId="0" applyAlignment="1" applyBorder="1" applyFont="1">
      <alignment horizontal="center"/>
    </xf>
    <xf borderId="1" fillId="2" fontId="1" numFmtId="0" xfId="0" applyAlignment="1" applyBorder="1" applyFont="1">
      <alignment horizontal="center" shrinkToFit="0" wrapText="1"/>
    </xf>
    <xf borderId="1" fillId="0" fontId="2" numFmtId="0" xfId="0" applyAlignment="1" applyBorder="1" applyFont="1">
      <alignment shrinkToFit="0" wrapText="1"/>
    </xf>
    <xf borderId="1" fillId="0" fontId="2" numFmtId="164" xfId="0" applyAlignment="1" applyBorder="1" applyFont="1" applyNumberFormat="1">
      <alignment horizontal="center"/>
    </xf>
    <xf borderId="1" fillId="0" fontId="2" numFmtId="0" xfId="0" applyAlignment="1" applyBorder="1" applyFont="1">
      <alignment horizontal="center" vertical="center"/>
    </xf>
    <xf borderId="1" fillId="0" fontId="2" numFmtId="164" xfId="0" applyAlignment="1" applyBorder="1" applyFont="1" applyNumberFormat="1">
      <alignment horizontal="center" vertical="bottom"/>
    </xf>
    <xf borderId="1" fillId="0" fontId="2" numFmtId="0" xfId="0" applyAlignment="1" applyBorder="1" applyFont="1">
      <alignment horizontal="center" vertical="bottom"/>
    </xf>
    <xf borderId="1" fillId="2" fontId="1" numFmtId="0" xfId="0" applyAlignment="1" applyBorder="1" applyFont="1">
      <alignment horizontal="center" shrinkToFit="0" vertical="bottom" wrapText="1"/>
    </xf>
    <xf borderId="1" fillId="0" fontId="2" numFmtId="0" xfId="0" applyAlignment="1" applyBorder="1" applyFont="1">
      <alignment shrinkToFit="0" vertical="bottom" wrapText="1"/>
    </xf>
    <xf borderId="1" fillId="0" fontId="2" numFmtId="164" xfId="0" applyAlignment="1" applyBorder="1" applyFont="1" applyNumberFormat="1">
      <alignment vertical="bottom"/>
    </xf>
    <xf borderId="1" fillId="0" fontId="2" numFmtId="0" xfId="0" applyAlignment="1" applyBorder="1" applyFont="1">
      <alignment horizontal="center" readingOrder="0"/>
    </xf>
    <xf borderId="1" fillId="2" fontId="2" numFmtId="0" xfId="0" applyAlignment="1" applyBorder="1" applyFont="1">
      <alignment shrinkToFit="0" wrapText="1"/>
    </xf>
    <xf borderId="1" fillId="0" fontId="2" numFmtId="0" xfId="0" applyAlignment="1" applyBorder="1" applyFont="1">
      <alignment horizontal="center" shrinkToFit="0" wrapText="1"/>
    </xf>
    <xf borderId="1" fillId="0" fontId="2" numFmtId="164" xfId="0" applyAlignment="1" applyBorder="1" applyFont="1" applyNumberFormat="1">
      <alignment horizontal="center" vertical="top"/>
    </xf>
    <xf borderId="1" fillId="0" fontId="2" numFmtId="0" xfId="0" applyAlignment="1" applyBorder="1" applyFont="1">
      <alignment horizontal="center" vertical="top"/>
    </xf>
    <xf borderId="1" fillId="0" fontId="2" numFmtId="0" xfId="0" applyAlignment="1" applyBorder="1" applyFont="1">
      <alignment horizontal="center" readingOrder="0" vertical="center"/>
    </xf>
    <xf borderId="1" fillId="2" fontId="1" numFmtId="0" xfId="0" applyAlignment="1" applyBorder="1" applyFont="1">
      <alignment horizontal="center" shrinkToFit="0" vertical="center" wrapText="1"/>
    </xf>
    <xf borderId="1" fillId="2" fontId="2" numFmtId="0" xfId="0" applyAlignment="1" applyBorder="1" applyFont="1">
      <alignment shrinkToFit="0" vertical="center" wrapText="1"/>
    </xf>
    <xf borderId="1" fillId="2" fontId="2" numFmtId="0" xfId="0" applyAlignment="1" applyBorder="1" applyFont="1">
      <alignment horizontal="center" shrinkToFit="0" vertical="center" wrapText="1"/>
    </xf>
    <xf borderId="1" fillId="0" fontId="2" numFmtId="164" xfId="0" applyAlignment="1" applyBorder="1" applyFont="1" applyNumberFormat="1">
      <alignment horizontal="center" vertical="center"/>
    </xf>
    <xf borderId="1" fillId="0" fontId="2" numFmtId="164" xfId="0" applyAlignment="1" applyBorder="1" applyFont="1" applyNumberFormat="1">
      <alignment vertical="center"/>
    </xf>
    <xf borderId="1" fillId="2" fontId="2" numFmtId="0" xfId="0" applyAlignment="1" applyBorder="1" applyFont="1">
      <alignment horizontal="center" readingOrder="0" shrinkToFit="0" vertical="center" wrapText="1"/>
    </xf>
    <xf borderId="0" fillId="0" fontId="2" numFmtId="0" xfId="0" applyAlignment="1" applyFont="1">
      <alignment vertical="center"/>
    </xf>
    <xf borderId="0" fillId="0" fontId="2" numFmtId="0" xfId="0" applyAlignment="1" applyFont="1">
      <alignment shrinkToFit="0" vertical="center" wrapText="1"/>
    </xf>
    <xf borderId="0" fillId="0" fontId="2" numFmtId="0" xfId="0" applyAlignment="1" applyFont="1">
      <alignment horizontal="center" vertical="bottom"/>
    </xf>
    <xf borderId="0" fillId="0" fontId="1" numFmtId="164" xfId="0" applyAlignment="1" applyFont="1" applyNumberFormat="1">
      <alignment horizontal="center" vertical="bottom"/>
    </xf>
    <xf borderId="0" fillId="0" fontId="2" numFmtId="164" xfId="0" applyAlignment="1" applyFont="1" applyNumberFormat="1">
      <alignment vertical="bottom"/>
    </xf>
    <xf borderId="0" fillId="0" fontId="1" numFmtId="164" xfId="0" applyAlignment="1" applyFont="1" applyNumberFormat="1">
      <alignment horizontal="center" vertical="bottom"/>
    </xf>
    <xf borderId="2" fillId="0" fontId="1" numFmtId="0" xfId="0" applyAlignment="1" applyBorder="1" applyFont="1">
      <alignment horizontal="center" readingOrder="0" vertical="bottom"/>
    </xf>
    <xf borderId="1" fillId="0" fontId="1" numFmtId="0" xfId="0" applyAlignment="1" applyBorder="1" applyFont="1">
      <alignment horizontal="center" readingOrder="0" vertical="center"/>
    </xf>
    <xf borderId="3" fillId="0" fontId="1" numFmtId="0" xfId="0" applyAlignment="1" applyBorder="1" applyFont="1">
      <alignment horizontal="center" shrinkToFit="0" vertical="center" wrapText="1"/>
    </xf>
    <xf borderId="3" fillId="0" fontId="1" numFmtId="0" xfId="0" applyAlignment="1" applyBorder="1" applyFont="1">
      <alignment horizontal="center" vertical="center"/>
    </xf>
    <xf borderId="3" fillId="0" fontId="1" numFmtId="0" xfId="0" applyAlignment="1" applyBorder="1" applyFont="1">
      <alignment horizontal="center" readingOrder="0" shrinkToFit="0" vertical="center" wrapText="1"/>
    </xf>
    <xf borderId="3" fillId="0" fontId="1" numFmtId="0" xfId="0" applyAlignment="1" applyBorder="1" applyFont="1">
      <alignment horizontal="center" vertical="center"/>
    </xf>
    <xf borderId="1" fillId="2" fontId="1" numFmtId="0" xfId="0" applyAlignment="1" applyBorder="1" applyFont="1">
      <alignment horizontal="center" readingOrder="0" shrinkToFit="0" vertical="center" wrapText="1"/>
    </xf>
    <xf borderId="1" fillId="0" fontId="2" numFmtId="0" xfId="0" applyAlignment="1" applyBorder="1" applyFont="1">
      <alignment readingOrder="0" shrinkToFit="0" vertical="center" wrapText="1"/>
    </xf>
    <xf borderId="1" fillId="0" fontId="2" numFmtId="164" xfId="0" applyAlignment="1" applyBorder="1" applyFont="1" applyNumberFormat="1">
      <alignment horizontal="center"/>
    </xf>
    <xf borderId="1" fillId="0" fontId="2" numFmtId="164" xfId="0" applyAlignment="1" applyBorder="1" applyFont="1" applyNumberFormat="1">
      <alignment horizontal="center" vertical="bottom"/>
    </xf>
    <xf borderId="1" fillId="2" fontId="2" numFmtId="0" xfId="0" applyAlignment="1" applyBorder="1" applyFont="1">
      <alignment readingOrder="0" shrinkToFit="0" vertical="center" wrapText="1"/>
    </xf>
    <xf borderId="1" fillId="0" fontId="2" numFmtId="0" xfId="0" applyAlignment="1" applyBorder="1" applyFont="1">
      <alignment shrinkToFit="0" vertical="center" wrapText="1"/>
    </xf>
    <xf borderId="1" fillId="2" fontId="1" numFmtId="0" xfId="0" applyAlignment="1" applyBorder="1" applyFont="1">
      <alignment horizontal="center" shrinkToFit="0" wrapText="1"/>
    </xf>
    <xf borderId="1" fillId="2" fontId="2" numFmtId="0" xfId="0" applyAlignment="1" applyBorder="1" applyFont="1">
      <alignment horizontal="center" readingOrder="0" vertical="center"/>
    </xf>
    <xf borderId="1" fillId="0" fontId="2" numFmtId="164" xfId="0" applyAlignment="1" applyBorder="1" applyFont="1" applyNumberFormat="1">
      <alignment horizontal="center" vertical="top"/>
    </xf>
    <xf borderId="0" fillId="2" fontId="1" numFmtId="0" xfId="0" applyAlignment="1" applyFont="1">
      <alignment horizontal="center" shrinkToFit="0" vertical="bottom" wrapText="1"/>
    </xf>
    <xf borderId="1" fillId="2" fontId="2" numFmtId="0" xfId="0" applyAlignment="1" applyBorder="1" applyFont="1">
      <alignment shrinkToFit="0" vertical="bottom" wrapText="1"/>
    </xf>
    <xf borderId="1" fillId="2" fontId="2" numFmtId="0" xfId="0" applyAlignment="1" applyBorder="1" applyFont="1">
      <alignment horizontal="center" shrinkToFit="0" vertical="bottom" wrapText="1"/>
    </xf>
    <xf borderId="1" fillId="2" fontId="2" numFmtId="0" xfId="0" applyAlignment="1" applyBorder="1" applyFont="1">
      <alignment horizontal="center" vertical="bottom"/>
    </xf>
    <xf borderId="1" fillId="2" fontId="2" numFmtId="0" xfId="0" applyAlignment="1" applyBorder="1" applyFont="1">
      <alignment horizontal="center" readingOrder="0" vertical="bottom"/>
    </xf>
    <xf borderId="0" fillId="0" fontId="2" numFmtId="0" xfId="0" applyAlignment="1" applyFont="1">
      <alignment horizontal="left" shrinkToFit="0" vertical="bottom" wrapText="1"/>
    </xf>
    <xf borderId="0" fillId="0" fontId="2" numFmtId="0" xfId="0" applyAlignment="1" applyFont="1">
      <alignment horizontal="center" shrinkToFit="0" vertical="bottom" wrapText="1"/>
    </xf>
    <xf borderId="0" fillId="2" fontId="5" numFmtId="0" xfId="0" applyAlignment="1" applyFont="1">
      <alignment horizontal="center" readingOrder="0"/>
    </xf>
    <xf borderId="0" fillId="2" fontId="2" numFmtId="0" xfId="0" applyAlignment="1" applyFont="1">
      <alignment horizontal="center" vertical="bottom"/>
    </xf>
    <xf borderId="0" fillId="2" fontId="2" numFmtId="0" xfId="0" applyAlignment="1" applyFont="1">
      <alignment horizontal="center" shrinkToFit="0" vertical="bottom" wrapText="1"/>
    </xf>
    <xf borderId="1" fillId="2" fontId="6" numFmtId="0" xfId="0" applyAlignment="1" applyBorder="1" applyFont="1">
      <alignment horizontal="center" vertical="bottom"/>
    </xf>
    <xf borderId="10" fillId="2" fontId="6" numFmtId="0" xfId="0" applyAlignment="1" applyBorder="1" applyFont="1">
      <alignment horizontal="center" vertical="bottom"/>
    </xf>
    <xf borderId="6" fillId="2" fontId="6" numFmtId="0" xfId="0" applyAlignment="1" applyBorder="1" applyFont="1">
      <alignment horizontal="center" vertical="bottom"/>
    </xf>
    <xf borderId="4" fillId="2" fontId="7" numFmtId="0" xfId="0" applyAlignment="1" applyBorder="1" applyFont="1">
      <alignment vertical="bottom"/>
    </xf>
    <xf borderId="4" fillId="0" fontId="7" numFmtId="0" xfId="0" applyAlignment="1" applyBorder="1" applyFont="1">
      <alignment horizontal="center" vertical="bottom"/>
    </xf>
    <xf borderId="11" fillId="0" fontId="7" numFmtId="0" xfId="0" applyAlignment="1" applyBorder="1" applyFont="1">
      <alignment horizontal="center" vertical="bottom"/>
    </xf>
    <xf borderId="4" fillId="0" fontId="7" numFmtId="0" xfId="0" applyAlignment="1" applyBorder="1" applyFont="1">
      <alignment vertical="bottom"/>
    </xf>
    <xf borderId="4" fillId="0" fontId="8" numFmtId="0" xfId="0" applyAlignment="1" applyBorder="1" applyFont="1">
      <alignment vertical="bottom"/>
    </xf>
    <xf borderId="4" fillId="0" fontId="8" numFmtId="0" xfId="0" applyAlignment="1" applyBorder="1" applyFont="1">
      <alignment horizontal="center" vertical="bottom"/>
    </xf>
    <xf borderId="4" fillId="2" fontId="7" numFmtId="0" xfId="0" applyAlignment="1" applyBorder="1" applyFont="1">
      <alignment horizontal="center" vertical="bottom"/>
    </xf>
    <xf borderId="12" fillId="2" fontId="7" numFmtId="0" xfId="0" applyAlignment="1" applyBorder="1" applyFont="1">
      <alignment vertical="bottom"/>
    </xf>
    <xf borderId="12" fillId="2" fontId="8" numFmtId="0" xfId="0" applyAlignment="1" applyBorder="1" applyFont="1">
      <alignment vertical="bottom"/>
    </xf>
    <xf borderId="12" fillId="2" fontId="7" numFmtId="0" xfId="0" applyAlignment="1" applyBorder="1" applyFont="1">
      <alignment horizontal="center" vertical="bottom"/>
    </xf>
    <xf borderId="13" fillId="2" fontId="7" numFmtId="0" xfId="0" applyAlignment="1" applyBorder="1" applyFont="1">
      <alignment horizontal="center" vertical="bottom"/>
    </xf>
    <xf borderId="4" fillId="2" fontId="8" numFmtId="0" xfId="0" applyAlignment="1" applyBorder="1" applyFont="1">
      <alignment vertical="bottom"/>
    </xf>
    <xf borderId="11" fillId="2" fontId="7" numFmtId="0" xfId="0" applyAlignment="1" applyBorder="1" applyFont="1">
      <alignment horizontal="center" vertical="bottom"/>
    </xf>
    <xf borderId="11" fillId="3" fontId="7" numFmtId="1" xfId="0" applyAlignment="1" applyBorder="1" applyFill="1" applyFont="1" applyNumberFormat="1">
      <alignment horizontal="center" shrinkToFit="0" vertical="bottom" wrapText="1"/>
    </xf>
    <xf borderId="4" fillId="3" fontId="7" numFmtId="0" xfId="0" applyAlignment="1" applyBorder="1" applyFont="1">
      <alignment horizontal="center" shrinkToFit="0" vertical="bottom" wrapText="1"/>
    </xf>
    <xf borderId="4" fillId="0" fontId="7" numFmtId="0" xfId="0" applyAlignment="1" applyBorder="1" applyFont="1">
      <alignment shrinkToFit="0" vertical="bottom" wrapText="1"/>
    </xf>
    <xf borderId="4" fillId="0" fontId="7" numFmtId="0" xfId="0" applyAlignment="1" applyBorder="1" applyFont="1">
      <alignment horizontal="center" shrinkToFit="0" vertical="bottom" wrapText="1"/>
    </xf>
    <xf borderId="12" fillId="0" fontId="7" numFmtId="0" xfId="0" applyAlignment="1" applyBorder="1" applyFont="1">
      <alignment vertical="bottom"/>
    </xf>
    <xf borderId="12" fillId="0" fontId="7" numFmtId="0" xfId="0" applyAlignment="1" applyBorder="1" applyFont="1">
      <alignment horizontal="center" vertical="bottom"/>
    </xf>
    <xf borderId="13" fillId="0" fontId="7" numFmtId="0" xfId="0" applyAlignment="1" applyBorder="1" applyFont="1">
      <alignment horizontal="center" vertical="bottom"/>
    </xf>
    <xf borderId="4" fillId="2" fontId="7" numFmtId="0" xfId="0" applyAlignment="1" applyBorder="1" applyFont="1">
      <alignment shrinkToFit="0" vertical="bottom" wrapText="1"/>
    </xf>
    <xf borderId="4" fillId="2" fontId="9" numFmtId="0" xfId="0" applyAlignment="1" applyBorder="1" applyFont="1">
      <alignment horizontal="center" vertical="bottom"/>
    </xf>
    <xf borderId="9" fillId="0" fontId="7" numFmtId="0" xfId="0" applyAlignment="1" applyBorder="1" applyFont="1">
      <alignment shrinkToFit="0" vertical="bottom" wrapText="1"/>
    </xf>
    <xf borderId="14" fillId="2" fontId="6" numFmtId="0" xfId="0" applyAlignment="1" applyBorder="1" applyFont="1">
      <alignment horizontal="center" vertical="bottom"/>
    </xf>
    <xf borderId="13" fillId="0" fontId="7" numFmtId="0" xfId="0" applyAlignment="1" applyBorder="1" applyFont="1">
      <alignment vertical="bottom"/>
    </xf>
    <xf borderId="11" fillId="0" fontId="7" numFmtId="0" xfId="0" applyAlignment="1" applyBorder="1" applyFont="1">
      <alignment vertical="bottom"/>
    </xf>
    <xf borderId="12" fillId="0" fontId="8" numFmtId="0" xfId="0" applyAlignment="1" applyBorder="1" applyFont="1">
      <alignment horizontal="center" vertical="bottom"/>
    </xf>
    <xf borderId="15" fillId="0" fontId="8" numFmtId="0" xfId="0" applyAlignment="1" applyBorder="1" applyFont="1">
      <alignment vertical="bottom"/>
    </xf>
    <xf borderId="9" fillId="2" fontId="7" numFmtId="0" xfId="0" applyAlignment="1" applyBorder="1" applyFont="1">
      <alignment horizontal="center" vertical="bottom"/>
    </xf>
    <xf borderId="0" fillId="0" fontId="10" numFmtId="0" xfId="0" applyAlignment="1" applyFont="1">
      <alignment horizontal="center" readingOrder="0" vertical="bottom"/>
    </xf>
    <xf borderId="5" fillId="2" fontId="10" numFmtId="0" xfId="0" applyAlignment="1" applyBorder="1" applyFont="1">
      <alignment horizontal="center" readingOrder="0"/>
    </xf>
    <xf borderId="0" fillId="0" fontId="11" numFmtId="0" xfId="0" applyAlignment="1" applyFont="1">
      <alignment horizontal="center" readingOrder="0" vertical="center"/>
    </xf>
    <xf borderId="1" fillId="2" fontId="12" numFmtId="0" xfId="0" applyAlignment="1" applyBorder="1" applyFont="1">
      <alignment horizontal="center" readingOrder="0"/>
    </xf>
    <xf borderId="16" fillId="2" fontId="13" numFmtId="0" xfId="0" applyAlignment="1" applyBorder="1" applyFont="1">
      <alignment horizontal="left" readingOrder="0"/>
    </xf>
    <xf borderId="16" fillId="0" fontId="13" numFmtId="0" xfId="0" applyAlignment="1" applyBorder="1" applyFont="1">
      <alignment horizontal="center" readingOrder="0"/>
    </xf>
    <xf borderId="17" fillId="0" fontId="13" numFmtId="0" xfId="0" applyAlignment="1" applyBorder="1" applyFont="1">
      <alignment horizontal="center" readingOrder="0"/>
    </xf>
    <xf borderId="1" fillId="2" fontId="13" numFmtId="0" xfId="0" applyAlignment="1" applyBorder="1" applyFont="1">
      <alignment horizontal="left" readingOrder="0"/>
    </xf>
    <xf borderId="1" fillId="0" fontId="13" numFmtId="0" xfId="0" applyAlignment="1" applyBorder="1" applyFont="1">
      <alignment horizontal="center" readingOrder="0"/>
    </xf>
    <xf borderId="18" fillId="0" fontId="13" numFmtId="0" xfId="0" applyAlignment="1" applyBorder="1" applyFont="1">
      <alignment horizontal="center" readingOrder="0"/>
    </xf>
    <xf borderId="3" fillId="2" fontId="13" numFmtId="0" xfId="0" applyAlignment="1" applyBorder="1" applyFont="1">
      <alignment horizontal="left" readingOrder="0"/>
    </xf>
    <xf borderId="4" fillId="2" fontId="13" numFmtId="0" xfId="0" applyAlignment="1" applyBorder="1" applyFont="1">
      <alignment horizontal="left" readingOrder="0"/>
    </xf>
    <xf borderId="4" fillId="0" fontId="13" numFmtId="0" xfId="0" applyAlignment="1" applyBorder="1" applyFont="1">
      <alignment horizontal="left" readingOrder="0"/>
    </xf>
    <xf borderId="1" fillId="0" fontId="14" numFmtId="0" xfId="0" applyAlignment="1" applyBorder="1" applyFont="1">
      <alignment horizontal="center"/>
    </xf>
    <xf borderId="1" fillId="0" fontId="13" numFmtId="0" xfId="0" applyAlignment="1" applyBorder="1" applyFont="1">
      <alignment horizontal="center" readingOrder="0" vertical="bottom"/>
    </xf>
    <xf borderId="1" fillId="0" fontId="15" numFmtId="0" xfId="0" applyAlignment="1" applyBorder="1" applyFont="1">
      <alignment horizontal="left" readingOrder="0"/>
    </xf>
    <xf borderId="1" fillId="0" fontId="16" numFmtId="0" xfId="0" applyAlignment="1" applyBorder="1" applyFont="1">
      <alignment horizontal="center" readingOrder="0"/>
    </xf>
    <xf borderId="1" fillId="0" fontId="15" numFmtId="0" xfId="0" applyAlignment="1" applyBorder="1" applyFont="1">
      <alignment horizontal="center" readingOrder="0"/>
    </xf>
    <xf borderId="1" fillId="4" fontId="12" numFmtId="0" xfId="0" applyAlignment="1" applyBorder="1" applyFill="1" applyFont="1">
      <alignment horizontal="center" readingOrder="0"/>
    </xf>
    <xf borderId="6" fillId="4" fontId="15" numFmtId="0" xfId="0" applyAlignment="1" applyBorder="1" applyFont="1">
      <alignment horizontal="left" readingOrder="0"/>
    </xf>
    <xf borderId="1" fillId="2" fontId="10" numFmtId="0" xfId="0" applyAlignment="1" applyBorder="1" applyFont="1">
      <alignment horizontal="center" readingOrder="0"/>
    </xf>
    <xf borderId="6" fillId="2" fontId="17" numFmtId="0" xfId="0" applyAlignment="1" applyBorder="1" applyFont="1">
      <alignment horizontal="left" readingOrder="0"/>
    </xf>
    <xf borderId="1" fillId="2" fontId="17" numFmtId="0" xfId="0" applyAlignment="1" applyBorder="1" applyFont="1">
      <alignment horizontal="center" readingOrder="0"/>
    </xf>
    <xf borderId="6" fillId="2" fontId="17" numFmtId="0" xfId="0" applyAlignment="1" applyBorder="1" applyFont="1">
      <alignment horizontal="center" readingOrder="0"/>
    </xf>
    <xf borderId="19" fillId="2" fontId="17" numFmtId="0" xfId="0" applyAlignment="1" applyBorder="1" applyFont="1">
      <alignment horizontal="left" readingOrder="0"/>
    </xf>
    <xf borderId="19" fillId="2" fontId="18" numFmtId="0" xfId="0" applyAlignment="1" applyBorder="1" applyFont="1">
      <alignment horizontal="center"/>
    </xf>
    <xf borderId="19" fillId="2" fontId="17" numFmtId="0" xfId="0" applyAlignment="1" applyBorder="1" applyFont="1">
      <alignment horizontal="center" readingOrder="0"/>
    </xf>
    <xf borderId="20" fillId="2" fontId="17" numFmtId="0" xfId="0" applyAlignment="1" applyBorder="1" applyFont="1">
      <alignment horizontal="center" readingOrder="0"/>
    </xf>
    <xf borderId="1" fillId="2" fontId="17" numFmtId="0" xfId="0" applyAlignment="1" applyBorder="1" applyFont="1">
      <alignment horizontal="left" readingOrder="0"/>
    </xf>
    <xf borderId="1" fillId="2" fontId="18" numFmtId="0" xfId="0" applyAlignment="1" applyBorder="1" applyFont="1">
      <alignment horizontal="center"/>
    </xf>
    <xf borderId="18" fillId="2" fontId="17" numFmtId="0" xfId="0" applyAlignment="1" applyBorder="1" applyFont="1">
      <alignment horizontal="center" readingOrder="0"/>
    </xf>
    <xf borderId="16" fillId="2" fontId="17" numFmtId="0" xfId="0" applyAlignment="1" applyBorder="1" applyFont="1">
      <alignment horizontal="left" readingOrder="0"/>
    </xf>
    <xf borderId="16" fillId="2" fontId="17" numFmtId="0" xfId="0" applyAlignment="1" applyBorder="1" applyFont="1">
      <alignment horizontal="center" readingOrder="0"/>
    </xf>
    <xf borderId="17" fillId="2" fontId="17" numFmtId="0" xfId="0" applyAlignment="1" applyBorder="1" applyFont="1">
      <alignment horizontal="center" readingOrder="0"/>
    </xf>
    <xf borderId="18" fillId="3" fontId="17" numFmtId="1" xfId="0" applyAlignment="1" applyBorder="1" applyFont="1" applyNumberFormat="1">
      <alignment horizontal="center" readingOrder="0" shrinkToFit="0" wrapText="1"/>
    </xf>
    <xf borderId="18" fillId="3" fontId="17" numFmtId="0" xfId="0" applyAlignment="1" applyBorder="1" applyFont="1">
      <alignment horizontal="center" readingOrder="0" shrinkToFit="0" wrapText="1"/>
    </xf>
    <xf borderId="1" fillId="3" fontId="17" numFmtId="0" xfId="0" applyAlignment="1" applyBorder="1" applyFont="1">
      <alignment horizontal="center" readingOrder="0" shrinkToFit="0" wrapText="1"/>
    </xf>
    <xf borderId="1" fillId="0" fontId="17" numFmtId="0" xfId="0" applyAlignment="1" applyBorder="1" applyFont="1">
      <alignment horizontal="left" readingOrder="0"/>
    </xf>
    <xf borderId="1" fillId="0" fontId="17" numFmtId="0" xfId="0" applyAlignment="1" applyBorder="1" applyFont="1">
      <alignment horizontal="center" readingOrder="0"/>
    </xf>
    <xf borderId="18" fillId="0" fontId="17" numFmtId="0" xfId="0" applyAlignment="1" applyBorder="1" applyFont="1">
      <alignment horizontal="center" readingOrder="0"/>
    </xf>
    <xf borderId="1" fillId="0" fontId="7" numFmtId="0" xfId="0" applyAlignment="1" applyBorder="1" applyFont="1">
      <alignment horizontal="left" readingOrder="0" vertical="bottom"/>
    </xf>
    <xf borderId="0" fillId="0" fontId="11" numFmtId="0" xfId="0" applyAlignment="1" applyFont="1">
      <alignment horizontal="center" readingOrder="0" shrinkToFit="0" vertical="center" wrapText="1"/>
    </xf>
    <xf borderId="1" fillId="0" fontId="7" numFmtId="0" xfId="0" applyAlignment="1" applyBorder="1" applyFont="1">
      <alignment horizontal="left" readingOrder="0"/>
    </xf>
    <xf borderId="18" fillId="0" fontId="15" numFmtId="0" xfId="0" applyAlignment="1" applyBorder="1" applyFont="1">
      <alignment horizontal="center" readingOrder="0"/>
    </xf>
    <xf borderId="1" fillId="0" fontId="7" numFmtId="0" xfId="0" applyAlignment="1" applyBorder="1" applyFont="1">
      <alignment horizontal="left" readingOrder="0" shrinkToFit="0" wrapText="1"/>
    </xf>
    <xf borderId="1" fillId="0" fontId="7" numFmtId="0" xfId="0" applyAlignment="1" applyBorder="1" applyFont="1">
      <alignment horizontal="center" shrinkToFit="0" wrapText="1"/>
    </xf>
    <xf borderId="1" fillId="0" fontId="7" numFmtId="0" xfId="0" applyAlignment="1" applyBorder="1" applyFont="1">
      <alignment horizontal="center" readingOrder="0" shrinkToFit="0" wrapText="1"/>
    </xf>
    <xf borderId="1" fillId="0" fontId="7" numFmtId="0" xfId="0" applyAlignment="1" applyBorder="1" applyFont="1">
      <alignment horizontal="center" readingOrder="0"/>
    </xf>
    <xf borderId="1" fillId="0" fontId="7" numFmtId="0" xfId="0" applyAlignment="1" applyBorder="1" applyFont="1">
      <alignment horizontal="center"/>
    </xf>
    <xf borderId="1" fillId="0" fontId="7" numFmtId="0" xfId="0" applyAlignment="1" applyBorder="1" applyFont="1">
      <alignment horizontal="center" vertical="bottom"/>
    </xf>
    <xf borderId="1" fillId="0" fontId="7" numFmtId="0" xfId="0" applyAlignment="1" applyBorder="1" applyFont="1">
      <alignment horizontal="center" shrinkToFit="0" vertical="bottom" wrapText="1"/>
    </xf>
    <xf borderId="1" fillId="0" fontId="7" numFmtId="0" xfId="0" applyAlignment="1" applyBorder="1" applyFont="1">
      <alignment vertical="bottom"/>
    </xf>
    <xf borderId="19" fillId="0" fontId="7" numFmtId="0" xfId="0" applyAlignment="1" applyBorder="1" applyFont="1">
      <alignment horizontal="left" readingOrder="0" vertical="bottom"/>
    </xf>
    <xf borderId="19" fillId="0" fontId="7" numFmtId="0" xfId="0" applyAlignment="1" applyBorder="1" applyFont="1">
      <alignment horizontal="center" readingOrder="0" vertical="bottom"/>
    </xf>
    <xf borderId="19" fillId="0" fontId="15" numFmtId="0" xfId="0" applyAlignment="1" applyBorder="1" applyFont="1">
      <alignment horizontal="center" readingOrder="0"/>
    </xf>
    <xf borderId="20" fillId="0" fontId="15" numFmtId="0" xfId="0" applyAlignment="1" applyBorder="1" applyFont="1">
      <alignment horizontal="center" readingOrder="0"/>
    </xf>
    <xf borderId="1" fillId="2" fontId="17" numFmtId="0" xfId="0" applyAlignment="1" applyBorder="1" applyFont="1">
      <alignment horizontal="left" readingOrder="0" shrinkToFit="0" wrapText="1"/>
    </xf>
    <xf borderId="1" fillId="2" fontId="19" numFmtId="0" xfId="0" applyAlignment="1" applyBorder="1" applyFont="1">
      <alignment horizontal="center" readingOrder="0"/>
    </xf>
    <xf borderId="0" fillId="0" fontId="17" numFmtId="0" xfId="0" applyAlignment="1" applyFont="1">
      <alignment horizontal="left" readingOrder="0"/>
    </xf>
    <xf borderId="0" fillId="0" fontId="17" numFmtId="0" xfId="0" applyAlignment="1" applyFont="1">
      <alignment horizontal="left" readingOrder="0" shrinkToFit="0" wrapText="1"/>
    </xf>
    <xf borderId="0" fillId="0" fontId="17" numFmtId="0" xfId="0" applyAlignment="1" applyFont="1">
      <alignment horizontal="center" readingOrder="0"/>
    </xf>
    <xf borderId="1" fillId="0" fontId="18" numFmtId="0" xfId="0" applyAlignment="1" applyBorder="1" applyFont="1">
      <alignment horizontal="center"/>
    </xf>
    <xf borderId="6" fillId="2" fontId="18" numFmtId="0" xfId="0" applyAlignment="1" applyBorder="1" applyFont="1">
      <alignment horizontal="center"/>
    </xf>
    <xf borderId="21" fillId="0" fontId="17" numFmtId="0" xfId="0" applyAlignment="1" applyBorder="1" applyFont="1">
      <alignment horizontal="left" readingOrder="0"/>
    </xf>
    <xf borderId="1" fillId="0" fontId="15" numFmtId="0" xfId="0" applyAlignment="1" applyBorder="1" applyFont="1">
      <alignment readingOrder="0"/>
    </xf>
    <xf borderId="22" fillId="2" fontId="17" numFmtId="0" xfId="0" applyAlignment="1" applyBorder="1" applyFont="1">
      <alignment horizontal="left" readingOrder="0"/>
    </xf>
    <xf borderId="3" fillId="2" fontId="17" numFmtId="0" xfId="0" applyAlignment="1" applyBorder="1" applyFont="1">
      <alignment horizontal="left" readingOrder="0"/>
    </xf>
    <xf borderId="2" fillId="2" fontId="17" numFmtId="0" xfId="0" applyAlignment="1" applyBorder="1" applyFont="1">
      <alignment horizontal="center" readingOrder="0"/>
    </xf>
    <xf borderId="0" fillId="0" fontId="20" numFmtId="0" xfId="0" applyAlignment="1" applyFont="1">
      <alignment horizontal="center" readingOrder="0" shrinkToFit="0" wrapText="1"/>
    </xf>
    <xf borderId="23" fillId="0" fontId="16" numFmtId="0" xfId="0" applyBorder="1" applyFont="1"/>
    <xf borderId="1" fillId="4" fontId="10" numFmtId="0" xfId="0" applyAlignment="1" applyBorder="1" applyFont="1">
      <alignment horizontal="center" readingOrder="0"/>
    </xf>
    <xf borderId="3" fillId="4" fontId="17" numFmtId="0" xfId="0" applyAlignment="1" applyBorder="1" applyFont="1">
      <alignment horizontal="left" readingOrder="0"/>
    </xf>
    <xf borderId="1" fillId="4" fontId="17" numFmtId="0" xfId="0" applyAlignment="1" applyBorder="1" applyFont="1">
      <alignment horizontal="center" readingOrder="0"/>
    </xf>
    <xf borderId="2" fillId="4" fontId="17" numFmtId="0" xfId="0" applyAlignment="1" applyBorder="1" applyFont="1">
      <alignment horizontal="center" readingOrder="0"/>
    </xf>
    <xf borderId="3" fillId="4" fontId="17" numFmtId="0" xfId="0" applyAlignment="1" applyBorder="1" applyFont="1">
      <alignment horizontal="left" readingOrder="0" shrinkToFit="0" wrapText="1"/>
    </xf>
    <xf borderId="0" fillId="0" fontId="16"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2" width="23.75"/>
    <col customWidth="1" min="3" max="3" width="50.63"/>
    <col customWidth="1" min="4" max="4" width="33.0"/>
    <col customWidth="1" min="5" max="5" width="24.0"/>
    <col customWidth="1" min="6" max="6" width="23.38"/>
    <col customWidth="1" min="7" max="7" width="18.88"/>
    <col customWidth="1" min="8" max="8" width="18.75"/>
  </cols>
  <sheetData>
    <row r="1">
      <c r="A1" s="1" t="s">
        <v>0</v>
      </c>
      <c r="D1" s="2"/>
      <c r="E1" s="1"/>
      <c r="F1" s="1"/>
      <c r="G1" s="1"/>
      <c r="H1" s="3"/>
      <c r="I1" s="3"/>
      <c r="J1" s="3"/>
      <c r="K1" s="3"/>
      <c r="L1" s="3"/>
      <c r="M1" s="3"/>
      <c r="N1" s="3"/>
      <c r="O1" s="3"/>
      <c r="P1" s="3"/>
      <c r="Q1" s="3"/>
      <c r="R1" s="3"/>
      <c r="S1" s="3"/>
      <c r="T1" s="3"/>
      <c r="U1" s="3"/>
      <c r="V1" s="3"/>
      <c r="W1" s="3"/>
      <c r="X1" s="3"/>
      <c r="Y1" s="3"/>
    </row>
    <row r="2">
      <c r="A2" s="4" t="s">
        <v>1</v>
      </c>
      <c r="B2" s="5"/>
      <c r="C2" s="6"/>
      <c r="D2" s="2"/>
      <c r="E2" s="1"/>
      <c r="F2" s="1"/>
      <c r="G2" s="1"/>
      <c r="H2" s="3"/>
      <c r="I2" s="3"/>
      <c r="J2" s="3"/>
      <c r="K2" s="3"/>
      <c r="L2" s="3"/>
      <c r="M2" s="3"/>
      <c r="N2" s="3"/>
      <c r="O2" s="3"/>
      <c r="P2" s="3"/>
      <c r="Q2" s="3"/>
      <c r="R2" s="3"/>
      <c r="S2" s="3"/>
      <c r="T2" s="3"/>
      <c r="U2" s="3"/>
      <c r="V2" s="3"/>
      <c r="W2" s="3"/>
      <c r="X2" s="3"/>
      <c r="Y2" s="3"/>
    </row>
    <row r="3">
      <c r="A3" s="4" t="s">
        <v>2</v>
      </c>
      <c r="B3" s="5"/>
      <c r="C3" s="6"/>
      <c r="D3" s="2"/>
      <c r="E3" s="1"/>
      <c r="F3" s="1"/>
      <c r="G3" s="1"/>
      <c r="H3" s="3"/>
      <c r="I3" s="3"/>
      <c r="J3" s="3"/>
      <c r="K3" s="3"/>
      <c r="L3" s="3"/>
      <c r="M3" s="3"/>
      <c r="N3" s="3"/>
      <c r="O3" s="3"/>
      <c r="P3" s="3"/>
      <c r="Q3" s="3"/>
      <c r="R3" s="3"/>
      <c r="S3" s="3"/>
      <c r="T3" s="3"/>
      <c r="U3" s="3"/>
      <c r="V3" s="3"/>
      <c r="W3" s="3"/>
      <c r="X3" s="3"/>
      <c r="Y3" s="3"/>
    </row>
    <row r="4">
      <c r="A4" s="4" t="s">
        <v>3</v>
      </c>
      <c r="B4" s="5"/>
      <c r="C4" s="6"/>
      <c r="D4" s="2"/>
      <c r="E4" s="1"/>
      <c r="F4" s="1"/>
      <c r="G4" s="1"/>
      <c r="H4" s="3"/>
      <c r="I4" s="3"/>
      <c r="J4" s="3"/>
      <c r="K4" s="3"/>
      <c r="L4" s="3"/>
      <c r="M4" s="3"/>
      <c r="N4" s="3"/>
      <c r="O4" s="3"/>
      <c r="P4" s="3"/>
      <c r="Q4" s="3"/>
      <c r="R4" s="3"/>
      <c r="S4" s="3"/>
      <c r="T4" s="3"/>
      <c r="U4" s="3"/>
      <c r="V4" s="3"/>
      <c r="W4" s="3"/>
      <c r="X4" s="3"/>
      <c r="Y4" s="3"/>
    </row>
    <row r="5">
      <c r="A5" s="1"/>
      <c r="B5" s="1"/>
      <c r="C5" s="1"/>
      <c r="D5" s="2"/>
      <c r="E5" s="1"/>
      <c r="F5" s="1"/>
      <c r="G5" s="1"/>
      <c r="H5" s="3"/>
      <c r="I5" s="3"/>
      <c r="J5" s="3"/>
      <c r="K5" s="3"/>
      <c r="L5" s="3"/>
      <c r="M5" s="3"/>
      <c r="N5" s="3"/>
      <c r="O5" s="3"/>
      <c r="P5" s="3"/>
      <c r="Q5" s="3"/>
      <c r="R5" s="3"/>
      <c r="S5" s="3"/>
      <c r="T5" s="3"/>
      <c r="U5" s="3"/>
      <c r="V5" s="3"/>
      <c r="W5" s="3"/>
      <c r="X5" s="3"/>
      <c r="Y5" s="3"/>
    </row>
    <row r="6">
      <c r="A6" s="7"/>
      <c r="B6" s="8" t="s">
        <v>4</v>
      </c>
      <c r="C6" s="8" t="s">
        <v>5</v>
      </c>
      <c r="D6" s="2"/>
      <c r="E6" s="1"/>
      <c r="F6" s="1"/>
      <c r="G6" s="1"/>
      <c r="H6" s="3"/>
      <c r="I6" s="3"/>
      <c r="J6" s="3"/>
      <c r="K6" s="3"/>
      <c r="L6" s="3"/>
      <c r="M6" s="3"/>
      <c r="N6" s="3"/>
      <c r="O6" s="3"/>
      <c r="P6" s="3"/>
      <c r="Q6" s="3"/>
      <c r="R6" s="3"/>
      <c r="S6" s="3"/>
      <c r="T6" s="3"/>
      <c r="U6" s="3"/>
      <c r="V6" s="3"/>
      <c r="W6" s="3"/>
      <c r="X6" s="3"/>
      <c r="Y6" s="3"/>
    </row>
    <row r="7">
      <c r="A7" s="9" t="s">
        <v>6</v>
      </c>
      <c r="B7" s="10"/>
      <c r="C7" s="11"/>
      <c r="D7" s="2"/>
      <c r="E7" s="1"/>
      <c r="F7" s="1"/>
      <c r="G7" s="1"/>
      <c r="H7" s="3"/>
      <c r="I7" s="3"/>
      <c r="J7" s="3"/>
      <c r="K7" s="3"/>
      <c r="L7" s="3"/>
      <c r="M7" s="3"/>
      <c r="N7" s="3"/>
      <c r="O7" s="3"/>
      <c r="P7" s="3"/>
      <c r="Q7" s="3"/>
      <c r="R7" s="3"/>
      <c r="S7" s="3"/>
      <c r="T7" s="3"/>
      <c r="U7" s="3"/>
      <c r="V7" s="3"/>
      <c r="W7" s="3"/>
      <c r="X7" s="3"/>
      <c r="Y7" s="3"/>
    </row>
    <row r="8">
      <c r="A8" s="12" t="s">
        <v>7</v>
      </c>
      <c r="B8" s="10"/>
      <c r="C8" s="13"/>
      <c r="D8" s="2"/>
      <c r="E8" s="1"/>
      <c r="F8" s="1"/>
      <c r="G8" s="1"/>
      <c r="H8" s="3"/>
      <c r="I8" s="3"/>
      <c r="J8" s="3"/>
      <c r="K8" s="3"/>
      <c r="L8" s="3"/>
      <c r="M8" s="3"/>
      <c r="N8" s="3"/>
      <c r="O8" s="3"/>
      <c r="P8" s="3"/>
      <c r="Q8" s="3"/>
      <c r="R8" s="3"/>
      <c r="S8" s="3"/>
      <c r="T8" s="3"/>
      <c r="U8" s="3"/>
      <c r="V8" s="3"/>
      <c r="W8" s="3"/>
      <c r="X8" s="3"/>
      <c r="Y8" s="3"/>
    </row>
    <row r="9">
      <c r="A9" s="14"/>
      <c r="B9" s="14"/>
      <c r="C9" s="14"/>
      <c r="D9" s="2"/>
      <c r="E9" s="1"/>
      <c r="F9" s="1"/>
      <c r="G9" s="1"/>
      <c r="H9" s="3"/>
      <c r="I9" s="3"/>
      <c r="J9" s="3"/>
      <c r="K9" s="3"/>
      <c r="L9" s="3"/>
      <c r="M9" s="3"/>
      <c r="N9" s="3"/>
      <c r="O9" s="3"/>
      <c r="P9" s="3"/>
      <c r="Q9" s="3"/>
      <c r="R9" s="3"/>
      <c r="S9" s="3"/>
      <c r="T9" s="3"/>
      <c r="U9" s="3"/>
      <c r="V9" s="3"/>
      <c r="W9" s="3"/>
      <c r="X9" s="3"/>
      <c r="Y9" s="3"/>
    </row>
    <row r="10">
      <c r="A10" s="14"/>
      <c r="B10" s="14"/>
      <c r="C10" s="14"/>
      <c r="D10" s="2"/>
      <c r="E10" s="1"/>
      <c r="F10" s="1"/>
      <c r="G10" s="1"/>
      <c r="H10" s="3"/>
      <c r="I10" s="3"/>
      <c r="J10" s="3"/>
      <c r="K10" s="3"/>
      <c r="L10" s="3"/>
      <c r="M10" s="3"/>
      <c r="N10" s="3"/>
      <c r="O10" s="3"/>
      <c r="P10" s="3"/>
      <c r="Q10" s="3"/>
      <c r="R10" s="3"/>
      <c r="S10" s="3"/>
      <c r="T10" s="3"/>
      <c r="U10" s="3"/>
      <c r="V10" s="3"/>
      <c r="W10" s="3"/>
      <c r="X10" s="3"/>
      <c r="Y10" s="3"/>
    </row>
    <row r="11">
      <c r="A11" s="15" t="s">
        <v>8</v>
      </c>
      <c r="B11" s="16"/>
      <c r="C11" s="6"/>
      <c r="D11" s="2"/>
      <c r="E11" s="1"/>
      <c r="F11" s="1"/>
      <c r="G11" s="1"/>
      <c r="H11" s="3"/>
      <c r="I11" s="3"/>
      <c r="J11" s="3"/>
      <c r="K11" s="3"/>
      <c r="L11" s="3"/>
      <c r="M11" s="3"/>
      <c r="N11" s="3"/>
      <c r="O11" s="3"/>
      <c r="P11" s="3"/>
      <c r="Q11" s="3"/>
      <c r="R11" s="3"/>
      <c r="S11" s="3"/>
      <c r="T11" s="3"/>
      <c r="U11" s="3"/>
      <c r="V11" s="3"/>
      <c r="W11" s="3"/>
      <c r="X11" s="3"/>
      <c r="Y11" s="3"/>
    </row>
    <row r="12">
      <c r="A12" s="17" t="s">
        <v>9</v>
      </c>
      <c r="B12" s="18" t="s">
        <v>10</v>
      </c>
      <c r="C12" s="18" t="s">
        <v>11</v>
      </c>
      <c r="D12" s="2"/>
      <c r="E12" s="1"/>
      <c r="F12" s="1"/>
      <c r="G12" s="1"/>
      <c r="H12" s="3"/>
      <c r="I12" s="3"/>
      <c r="J12" s="3"/>
      <c r="K12" s="3"/>
      <c r="L12" s="3"/>
      <c r="M12" s="3"/>
      <c r="N12" s="3"/>
      <c r="O12" s="3"/>
      <c r="P12" s="3"/>
      <c r="Q12" s="3"/>
      <c r="R12" s="3"/>
      <c r="S12" s="3"/>
      <c r="T12" s="3"/>
      <c r="U12" s="3"/>
      <c r="V12" s="3"/>
      <c r="W12" s="3"/>
      <c r="X12" s="3"/>
      <c r="Y12" s="3"/>
    </row>
    <row r="13">
      <c r="A13" s="19" t="s">
        <v>12</v>
      </c>
      <c r="B13" s="20"/>
      <c r="C13" s="21"/>
      <c r="D13" s="2"/>
      <c r="E13" s="1"/>
      <c r="F13" s="1"/>
      <c r="G13" s="1"/>
      <c r="H13" s="3"/>
      <c r="I13" s="3"/>
      <c r="J13" s="3"/>
      <c r="K13" s="3"/>
      <c r="L13" s="3"/>
      <c r="M13" s="3"/>
      <c r="N13" s="3"/>
      <c r="O13" s="3"/>
      <c r="P13" s="3"/>
      <c r="Q13" s="3"/>
      <c r="R13" s="3"/>
      <c r="S13" s="3"/>
      <c r="T13" s="3"/>
      <c r="U13" s="3"/>
      <c r="V13" s="3"/>
      <c r="W13" s="3"/>
      <c r="X13" s="3"/>
      <c r="Y13" s="3"/>
    </row>
    <row r="14">
      <c r="A14" s="19" t="s">
        <v>13</v>
      </c>
      <c r="B14" s="20"/>
      <c r="C14" s="21"/>
      <c r="D14" s="2"/>
      <c r="E14" s="1"/>
      <c r="F14" s="1"/>
      <c r="G14" s="1"/>
      <c r="H14" s="3"/>
      <c r="I14" s="3"/>
      <c r="J14" s="3"/>
      <c r="K14" s="3"/>
      <c r="L14" s="3"/>
      <c r="M14" s="3"/>
      <c r="N14" s="3"/>
      <c r="O14" s="3"/>
      <c r="P14" s="3"/>
      <c r="Q14" s="3"/>
      <c r="R14" s="3"/>
      <c r="S14" s="3"/>
      <c r="T14" s="3"/>
      <c r="U14" s="3"/>
      <c r="V14" s="3"/>
      <c r="W14" s="3"/>
      <c r="X14" s="3"/>
      <c r="Y14" s="3"/>
    </row>
    <row r="15">
      <c r="A15" s="19" t="s">
        <v>14</v>
      </c>
      <c r="B15" s="20"/>
      <c r="C15" s="21"/>
      <c r="D15" s="2"/>
      <c r="E15" s="1"/>
      <c r="F15" s="1"/>
      <c r="G15" s="1"/>
      <c r="H15" s="3"/>
      <c r="I15" s="3"/>
      <c r="J15" s="3"/>
      <c r="K15" s="3"/>
      <c r="L15" s="3"/>
      <c r="M15" s="3"/>
      <c r="N15" s="3"/>
      <c r="O15" s="3"/>
      <c r="P15" s="3"/>
      <c r="Q15" s="3"/>
      <c r="R15" s="3"/>
      <c r="S15" s="3"/>
      <c r="T15" s="3"/>
      <c r="U15" s="3"/>
      <c r="V15" s="3"/>
      <c r="W15" s="3"/>
      <c r="X15" s="3"/>
      <c r="Y15" s="3"/>
    </row>
    <row r="16">
      <c r="A16" s="19" t="s">
        <v>15</v>
      </c>
      <c r="B16" s="20"/>
      <c r="C16" s="21"/>
      <c r="D16" s="2"/>
      <c r="E16" s="1"/>
      <c r="F16" s="1"/>
      <c r="G16" s="1"/>
      <c r="H16" s="3"/>
      <c r="I16" s="3"/>
      <c r="J16" s="3"/>
      <c r="K16" s="3"/>
      <c r="L16" s="3"/>
      <c r="M16" s="3"/>
      <c r="N16" s="3"/>
      <c r="O16" s="3"/>
      <c r="P16" s="3"/>
      <c r="Q16" s="3"/>
      <c r="R16" s="3"/>
      <c r="S16" s="3"/>
      <c r="T16" s="3"/>
      <c r="U16" s="3"/>
      <c r="V16" s="3"/>
      <c r="W16" s="3"/>
      <c r="X16" s="3"/>
      <c r="Y16" s="3"/>
    </row>
    <row r="17">
      <c r="A17" s="19" t="s">
        <v>16</v>
      </c>
      <c r="B17" s="20"/>
      <c r="C17" s="21"/>
      <c r="D17" s="2"/>
      <c r="E17" s="1"/>
      <c r="F17" s="1"/>
      <c r="G17" s="1"/>
      <c r="H17" s="3"/>
      <c r="I17" s="3"/>
      <c r="J17" s="3"/>
      <c r="K17" s="3"/>
      <c r="L17" s="3"/>
      <c r="M17" s="3"/>
      <c r="N17" s="3"/>
      <c r="O17" s="3"/>
      <c r="P17" s="3"/>
      <c r="Q17" s="3"/>
      <c r="R17" s="3"/>
      <c r="S17" s="3"/>
      <c r="T17" s="3"/>
      <c r="U17" s="3"/>
      <c r="V17" s="3"/>
      <c r="W17" s="3"/>
      <c r="X17" s="3"/>
      <c r="Y17" s="3"/>
    </row>
    <row r="18">
      <c r="A18" s="19" t="s">
        <v>17</v>
      </c>
      <c r="B18" s="20"/>
      <c r="C18" s="21"/>
      <c r="D18" s="2"/>
      <c r="E18" s="1"/>
      <c r="F18" s="1"/>
      <c r="G18" s="1"/>
      <c r="H18" s="3"/>
      <c r="I18" s="3"/>
      <c r="J18" s="3"/>
      <c r="K18" s="3"/>
      <c r="L18" s="3"/>
      <c r="M18" s="3"/>
      <c r="N18" s="3"/>
      <c r="O18" s="3"/>
      <c r="P18" s="3"/>
      <c r="Q18" s="3"/>
      <c r="R18" s="3"/>
      <c r="S18" s="3"/>
      <c r="T18" s="3"/>
      <c r="U18" s="3"/>
      <c r="V18" s="3"/>
      <c r="W18" s="3"/>
      <c r="X18" s="3"/>
      <c r="Y18" s="3"/>
    </row>
    <row r="19">
      <c r="A19" s="22" t="s">
        <v>18</v>
      </c>
      <c r="B19" s="23"/>
      <c r="C19" s="24"/>
      <c r="D19" s="2"/>
      <c r="E19" s="1"/>
      <c r="F19" s="1"/>
      <c r="G19" s="1"/>
      <c r="H19" s="3"/>
      <c r="I19" s="3"/>
      <c r="J19" s="3"/>
      <c r="K19" s="3"/>
      <c r="L19" s="3"/>
      <c r="M19" s="3"/>
      <c r="N19" s="3"/>
      <c r="O19" s="3"/>
      <c r="P19" s="3"/>
      <c r="Q19" s="3"/>
      <c r="R19" s="3"/>
      <c r="S19" s="3"/>
      <c r="T19" s="3"/>
      <c r="U19" s="3"/>
      <c r="V19" s="3"/>
      <c r="W19" s="3"/>
      <c r="X19" s="3"/>
      <c r="Y19" s="3"/>
    </row>
    <row r="20">
      <c r="A20" s="22" t="s">
        <v>19</v>
      </c>
      <c r="B20" s="23"/>
      <c r="C20" s="24"/>
      <c r="D20" s="2"/>
      <c r="E20" s="1"/>
      <c r="F20" s="1"/>
      <c r="G20" s="1"/>
      <c r="H20" s="3"/>
      <c r="I20" s="3"/>
      <c r="J20" s="3"/>
      <c r="K20" s="3"/>
      <c r="L20" s="3"/>
      <c r="M20" s="3"/>
      <c r="N20" s="3"/>
      <c r="O20" s="3"/>
      <c r="P20" s="3"/>
      <c r="Q20" s="3"/>
      <c r="R20" s="3"/>
      <c r="S20" s="3"/>
      <c r="T20" s="3"/>
      <c r="U20" s="3"/>
      <c r="V20" s="3"/>
      <c r="W20" s="3"/>
      <c r="X20" s="3"/>
      <c r="Y20" s="3"/>
    </row>
    <row r="21">
      <c r="A21" s="22" t="s">
        <v>20</v>
      </c>
      <c r="B21" s="23"/>
      <c r="C21" s="24"/>
      <c r="D21" s="2"/>
      <c r="E21" s="1"/>
      <c r="F21" s="1"/>
      <c r="G21" s="1"/>
      <c r="H21" s="3"/>
      <c r="I21" s="3"/>
      <c r="J21" s="3"/>
      <c r="K21" s="3"/>
      <c r="L21" s="3"/>
      <c r="M21" s="3"/>
      <c r="N21" s="3"/>
      <c r="O21" s="3"/>
      <c r="P21" s="3"/>
      <c r="Q21" s="3"/>
      <c r="R21" s="3"/>
      <c r="S21" s="3"/>
      <c r="T21" s="3"/>
      <c r="U21" s="3"/>
      <c r="V21" s="3"/>
      <c r="W21" s="3"/>
      <c r="X21" s="3"/>
      <c r="Y21" s="3"/>
    </row>
    <row r="22">
      <c r="A22" s="25" t="s">
        <v>21</v>
      </c>
      <c r="B22" s="26"/>
      <c r="C22" s="27">
        <f>SUM(C13:C21)</f>
        <v>0</v>
      </c>
      <c r="D22" s="2"/>
      <c r="E22" s="1"/>
      <c r="F22" s="1"/>
      <c r="G22" s="1"/>
      <c r="H22" s="3"/>
      <c r="I22" s="3"/>
      <c r="J22" s="3"/>
      <c r="K22" s="3"/>
      <c r="L22" s="3"/>
      <c r="M22" s="3"/>
      <c r="N22" s="3"/>
      <c r="O22" s="3"/>
      <c r="P22" s="3"/>
      <c r="Q22" s="3"/>
      <c r="R22" s="3"/>
      <c r="S22" s="3"/>
      <c r="T22" s="3"/>
      <c r="U22" s="3"/>
      <c r="V22" s="3"/>
      <c r="W22" s="3"/>
      <c r="X22" s="3"/>
      <c r="Y22" s="3"/>
    </row>
    <row r="23">
      <c r="A23" s="28"/>
      <c r="B23" s="28"/>
      <c r="C23" s="28"/>
      <c r="D23" s="2"/>
      <c r="E23" s="1"/>
      <c r="F23" s="1"/>
      <c r="G23" s="1"/>
      <c r="H23" s="3"/>
      <c r="I23" s="3"/>
      <c r="J23" s="3"/>
      <c r="K23" s="3"/>
      <c r="L23" s="3"/>
      <c r="M23" s="3"/>
      <c r="N23" s="3"/>
      <c r="O23" s="3"/>
      <c r="P23" s="3"/>
      <c r="Q23" s="3"/>
      <c r="R23" s="3"/>
      <c r="S23" s="3"/>
      <c r="T23" s="3"/>
      <c r="U23" s="3"/>
      <c r="V23" s="3"/>
      <c r="W23" s="3"/>
      <c r="X23" s="3"/>
      <c r="Y23" s="3"/>
    </row>
    <row r="24">
      <c r="A24" s="29" t="s">
        <v>22</v>
      </c>
      <c r="B24" s="30"/>
      <c r="C24" s="26"/>
      <c r="D24" s="2"/>
      <c r="E24" s="1"/>
      <c r="F24" s="1"/>
      <c r="G24" s="1"/>
      <c r="H24" s="3"/>
      <c r="I24" s="3"/>
      <c r="J24" s="3"/>
      <c r="K24" s="3"/>
      <c r="L24" s="3"/>
      <c r="M24" s="3"/>
      <c r="N24" s="3"/>
      <c r="O24" s="3"/>
      <c r="P24" s="3"/>
      <c r="Q24" s="3"/>
      <c r="R24" s="3"/>
      <c r="S24" s="3"/>
      <c r="T24" s="3"/>
      <c r="U24" s="3"/>
      <c r="V24" s="3"/>
      <c r="W24" s="3"/>
      <c r="X24" s="3"/>
      <c r="Y24" s="3"/>
    </row>
    <row r="25">
      <c r="A25" s="31" t="s">
        <v>9</v>
      </c>
      <c r="B25" s="32" t="s">
        <v>23</v>
      </c>
      <c r="C25" s="32" t="s">
        <v>24</v>
      </c>
      <c r="D25" s="2"/>
      <c r="E25" s="1"/>
      <c r="F25" s="1"/>
      <c r="G25" s="1"/>
      <c r="H25" s="3"/>
      <c r="I25" s="3"/>
      <c r="J25" s="3"/>
      <c r="K25" s="3"/>
      <c r="L25" s="3"/>
      <c r="M25" s="3"/>
      <c r="N25" s="3"/>
      <c r="O25" s="3"/>
      <c r="P25" s="3"/>
      <c r="Q25" s="3"/>
      <c r="R25" s="3"/>
      <c r="S25" s="3"/>
      <c r="T25" s="3"/>
      <c r="U25" s="3"/>
      <c r="V25" s="3"/>
      <c r="W25" s="3"/>
      <c r="X25" s="3"/>
      <c r="Y25" s="3"/>
    </row>
    <row r="26">
      <c r="A26" s="31" t="s">
        <v>25</v>
      </c>
      <c r="B26" s="33"/>
      <c r="C26" s="34"/>
      <c r="D26" s="2"/>
      <c r="E26" s="1"/>
      <c r="F26" s="1"/>
      <c r="G26" s="1"/>
      <c r="H26" s="3"/>
      <c r="I26" s="3"/>
      <c r="J26" s="3"/>
      <c r="K26" s="3"/>
      <c r="L26" s="3"/>
      <c r="M26" s="3"/>
      <c r="N26" s="3"/>
      <c r="O26" s="3"/>
      <c r="P26" s="3"/>
      <c r="Q26" s="3"/>
      <c r="R26" s="3"/>
      <c r="S26" s="3"/>
      <c r="T26" s="3"/>
      <c r="U26" s="3"/>
      <c r="V26" s="3"/>
      <c r="W26" s="3"/>
      <c r="X26" s="3"/>
      <c r="Y26" s="3"/>
    </row>
    <row r="27">
      <c r="A27" s="35" t="s">
        <v>26</v>
      </c>
      <c r="B27" s="33"/>
      <c r="C27" s="34"/>
      <c r="D27" s="2"/>
      <c r="E27" s="1"/>
      <c r="F27" s="1"/>
      <c r="G27" s="1"/>
      <c r="H27" s="3"/>
      <c r="I27" s="3"/>
      <c r="J27" s="3"/>
      <c r="K27" s="3"/>
      <c r="L27" s="3"/>
      <c r="M27" s="3"/>
      <c r="N27" s="3"/>
      <c r="O27" s="3"/>
      <c r="P27" s="3"/>
      <c r="Q27" s="3"/>
      <c r="R27" s="3"/>
      <c r="S27" s="3"/>
      <c r="T27" s="3"/>
      <c r="U27" s="3"/>
      <c r="V27" s="3"/>
      <c r="W27" s="3"/>
      <c r="X27" s="3"/>
      <c r="Y27" s="3"/>
    </row>
    <row r="28">
      <c r="A28" s="35" t="s">
        <v>27</v>
      </c>
      <c r="B28" s="33"/>
      <c r="C28" s="34"/>
      <c r="D28" s="2"/>
      <c r="E28" s="1"/>
      <c r="F28" s="1"/>
      <c r="G28" s="1"/>
      <c r="H28" s="3"/>
      <c r="I28" s="3"/>
      <c r="J28" s="3"/>
      <c r="K28" s="3"/>
      <c r="L28" s="3"/>
      <c r="M28" s="3"/>
      <c r="N28" s="3"/>
      <c r="O28" s="3"/>
      <c r="P28" s="3"/>
      <c r="Q28" s="3"/>
      <c r="R28" s="3"/>
      <c r="S28" s="3"/>
      <c r="T28" s="3"/>
      <c r="U28" s="3"/>
      <c r="V28" s="3"/>
      <c r="W28" s="3"/>
      <c r="X28" s="3"/>
      <c r="Y28" s="3"/>
    </row>
    <row r="29">
      <c r="A29" s="35" t="s">
        <v>28</v>
      </c>
      <c r="B29" s="33"/>
      <c r="C29" s="34"/>
      <c r="D29" s="2"/>
      <c r="E29" s="1"/>
      <c r="F29" s="1"/>
      <c r="G29" s="1"/>
      <c r="H29" s="3"/>
      <c r="I29" s="3"/>
      <c r="J29" s="3"/>
      <c r="K29" s="3"/>
      <c r="L29" s="3"/>
      <c r="M29" s="3"/>
      <c r="N29" s="3"/>
      <c r="O29" s="3"/>
      <c r="P29" s="3"/>
      <c r="Q29" s="3"/>
      <c r="R29" s="3"/>
      <c r="S29" s="3"/>
      <c r="T29" s="3"/>
      <c r="U29" s="3"/>
      <c r="V29" s="3"/>
      <c r="W29" s="3"/>
      <c r="X29" s="3"/>
      <c r="Y29" s="3"/>
    </row>
    <row r="30">
      <c r="A30" s="31" t="s">
        <v>29</v>
      </c>
      <c r="B30" s="33"/>
      <c r="C30" s="34"/>
      <c r="D30" s="2"/>
      <c r="E30" s="1"/>
      <c r="F30" s="1"/>
      <c r="G30" s="1"/>
      <c r="H30" s="3"/>
      <c r="I30" s="3"/>
      <c r="J30" s="3"/>
      <c r="K30" s="3"/>
      <c r="L30" s="3"/>
      <c r="M30" s="3"/>
      <c r="N30" s="3"/>
      <c r="O30" s="3"/>
      <c r="P30" s="3"/>
      <c r="Q30" s="3"/>
      <c r="R30" s="3"/>
      <c r="S30" s="3"/>
      <c r="T30" s="3"/>
      <c r="U30" s="3"/>
      <c r="V30" s="3"/>
      <c r="W30" s="3"/>
      <c r="X30" s="3"/>
      <c r="Y30" s="3"/>
    </row>
    <row r="31">
      <c r="A31" s="31" t="s">
        <v>30</v>
      </c>
      <c r="B31" s="33"/>
      <c r="C31" s="34"/>
      <c r="D31" s="2"/>
      <c r="E31" s="1"/>
      <c r="F31" s="1"/>
      <c r="G31" s="1"/>
      <c r="H31" s="3"/>
      <c r="I31" s="3"/>
      <c r="J31" s="3"/>
      <c r="K31" s="3"/>
      <c r="L31" s="3"/>
      <c r="M31" s="3"/>
      <c r="N31" s="3"/>
      <c r="O31" s="3"/>
      <c r="P31" s="3"/>
      <c r="Q31" s="3"/>
      <c r="R31" s="3"/>
      <c r="S31" s="3"/>
      <c r="T31" s="3"/>
      <c r="U31" s="3"/>
      <c r="V31" s="3"/>
      <c r="W31" s="3"/>
      <c r="X31" s="3"/>
      <c r="Y31" s="3"/>
    </row>
    <row r="32">
      <c r="A32" s="31" t="s">
        <v>31</v>
      </c>
      <c r="B32" s="33"/>
      <c r="C32" s="34"/>
      <c r="D32" s="2"/>
      <c r="E32" s="1"/>
      <c r="F32" s="1"/>
      <c r="G32" s="1"/>
      <c r="H32" s="3"/>
      <c r="I32" s="3"/>
      <c r="J32" s="3"/>
      <c r="K32" s="3"/>
      <c r="L32" s="3"/>
      <c r="M32" s="3"/>
      <c r="N32" s="3"/>
      <c r="O32" s="3"/>
      <c r="P32" s="3"/>
      <c r="Q32" s="3"/>
      <c r="R32" s="3"/>
      <c r="S32" s="3"/>
      <c r="T32" s="3"/>
      <c r="U32" s="3"/>
      <c r="V32" s="3"/>
      <c r="W32" s="3"/>
      <c r="X32" s="3"/>
      <c r="Y32" s="3"/>
    </row>
    <row r="33">
      <c r="A33" s="36" t="s">
        <v>32</v>
      </c>
      <c r="B33" s="26"/>
      <c r="C33" s="37">
        <f>SUM(C26:C32)</f>
        <v>0</v>
      </c>
      <c r="D33" s="2"/>
      <c r="E33" s="1"/>
      <c r="F33" s="1"/>
      <c r="G33" s="1"/>
      <c r="H33" s="3"/>
      <c r="I33" s="3"/>
      <c r="J33" s="3"/>
      <c r="K33" s="3"/>
      <c r="L33" s="3"/>
      <c r="M33" s="3"/>
      <c r="N33" s="3"/>
      <c r="O33" s="3"/>
      <c r="P33" s="3"/>
      <c r="Q33" s="3"/>
      <c r="R33" s="3"/>
      <c r="S33" s="3"/>
      <c r="T33" s="3"/>
      <c r="U33" s="3"/>
      <c r="V33" s="3"/>
      <c r="W33" s="3"/>
      <c r="X33" s="3"/>
      <c r="Y33" s="3"/>
    </row>
    <row r="34">
      <c r="A34" s="1"/>
      <c r="B34" s="1"/>
      <c r="C34" s="1"/>
      <c r="D34" s="2"/>
      <c r="E34" s="1"/>
      <c r="F34" s="1"/>
      <c r="G34" s="1"/>
      <c r="H34" s="3"/>
      <c r="I34" s="3"/>
      <c r="J34" s="3"/>
      <c r="K34" s="3"/>
      <c r="L34" s="3"/>
      <c r="M34" s="3"/>
      <c r="N34" s="3"/>
      <c r="O34" s="3"/>
      <c r="P34" s="3"/>
      <c r="Q34" s="3"/>
      <c r="R34" s="3"/>
      <c r="S34" s="3"/>
      <c r="T34" s="3"/>
      <c r="U34" s="3"/>
      <c r="V34" s="3"/>
      <c r="W34" s="3"/>
      <c r="X34" s="3"/>
      <c r="Y34" s="3"/>
    </row>
    <row r="35">
      <c r="A35" s="1"/>
      <c r="B35" s="1"/>
      <c r="C35" s="1"/>
      <c r="D35" s="1"/>
      <c r="E35" s="1"/>
      <c r="F35" s="1"/>
      <c r="G35" s="1"/>
      <c r="H35" s="3"/>
      <c r="I35" s="3"/>
      <c r="J35" s="3"/>
      <c r="K35" s="3"/>
      <c r="L35" s="3"/>
      <c r="M35" s="3"/>
      <c r="N35" s="3"/>
      <c r="O35" s="3"/>
      <c r="P35" s="3"/>
      <c r="Q35" s="3"/>
      <c r="R35" s="3"/>
      <c r="S35" s="3"/>
      <c r="T35" s="3"/>
      <c r="U35" s="3"/>
      <c r="V35" s="3"/>
      <c r="W35" s="3"/>
      <c r="X35" s="3"/>
      <c r="Y35" s="3"/>
    </row>
    <row r="36">
      <c r="A36" s="14"/>
      <c r="B36" s="38"/>
      <c r="C36" s="39" t="s">
        <v>33</v>
      </c>
      <c r="D36" s="16"/>
      <c r="E36" s="16"/>
      <c r="F36" s="16"/>
      <c r="G36" s="16"/>
      <c r="H36" s="6"/>
      <c r="I36" s="3"/>
      <c r="J36" s="3"/>
      <c r="K36" s="3"/>
      <c r="L36" s="3"/>
      <c r="M36" s="3"/>
      <c r="N36" s="3"/>
      <c r="O36" s="3"/>
      <c r="P36" s="3"/>
      <c r="Q36" s="3"/>
      <c r="R36" s="3"/>
      <c r="S36" s="3"/>
      <c r="T36" s="3"/>
      <c r="U36" s="3"/>
      <c r="V36" s="3"/>
      <c r="W36" s="3"/>
      <c r="X36" s="3"/>
      <c r="Y36" s="3"/>
    </row>
    <row r="37">
      <c r="A37" s="40" t="s">
        <v>34</v>
      </c>
      <c r="B37" s="41" t="s">
        <v>35</v>
      </c>
      <c r="C37" s="42" t="s">
        <v>36</v>
      </c>
      <c r="D37" s="42" t="s">
        <v>37</v>
      </c>
      <c r="E37" s="42" t="s">
        <v>38</v>
      </c>
      <c r="F37" s="42" t="s">
        <v>39</v>
      </c>
      <c r="G37" s="42" t="s">
        <v>40</v>
      </c>
      <c r="H37" s="40" t="s">
        <v>41</v>
      </c>
      <c r="I37" s="3"/>
      <c r="J37" s="3"/>
      <c r="K37" s="3"/>
      <c r="L37" s="3"/>
      <c r="M37" s="3"/>
      <c r="N37" s="3"/>
      <c r="O37" s="3"/>
      <c r="P37" s="3"/>
      <c r="Q37" s="3"/>
      <c r="R37" s="3"/>
      <c r="S37" s="3"/>
      <c r="T37" s="3"/>
      <c r="U37" s="3"/>
      <c r="V37" s="3"/>
      <c r="W37" s="3"/>
      <c r="X37" s="3"/>
      <c r="Y37" s="3"/>
    </row>
    <row r="38">
      <c r="A38" s="4">
        <v>531.0</v>
      </c>
      <c r="B38" s="4" t="s">
        <v>42</v>
      </c>
      <c r="C38" s="43"/>
      <c r="D38" s="43"/>
      <c r="E38" s="43"/>
      <c r="F38" s="43"/>
      <c r="G38" s="43"/>
      <c r="H38" s="44">
        <f>C38+D38+F38+E38</f>
        <v>0</v>
      </c>
      <c r="I38" s="3"/>
      <c r="J38" s="1"/>
      <c r="K38" s="1"/>
      <c r="L38" s="1"/>
      <c r="M38" s="3"/>
      <c r="N38" s="3"/>
      <c r="O38" s="3"/>
      <c r="P38" s="3"/>
      <c r="Q38" s="3"/>
      <c r="R38" s="3"/>
      <c r="S38" s="3"/>
      <c r="T38" s="3"/>
      <c r="U38" s="3"/>
      <c r="V38" s="3"/>
      <c r="W38" s="3"/>
      <c r="X38" s="3"/>
      <c r="Y38" s="3"/>
    </row>
    <row r="39" ht="21.75" customHeight="1">
      <c r="A39" s="45"/>
      <c r="B39" s="45"/>
      <c r="C39" s="45"/>
      <c r="D39" s="46"/>
      <c r="E39" s="45"/>
      <c r="F39" s="45"/>
      <c r="G39" s="45"/>
      <c r="H39" s="3"/>
      <c r="I39" s="3"/>
      <c r="J39" s="1"/>
      <c r="K39" s="1"/>
      <c r="L39" s="1"/>
      <c r="M39" s="3"/>
      <c r="N39" s="3"/>
      <c r="O39" s="3"/>
      <c r="P39" s="3"/>
      <c r="Q39" s="3"/>
      <c r="R39" s="3"/>
      <c r="S39" s="3"/>
      <c r="T39" s="3"/>
      <c r="U39" s="3"/>
      <c r="V39" s="3"/>
      <c r="W39" s="3"/>
      <c r="X39" s="3"/>
      <c r="Y39" s="3"/>
    </row>
    <row r="40">
      <c r="A40" s="47" t="s">
        <v>43</v>
      </c>
      <c r="B40" s="16"/>
      <c r="C40" s="16"/>
      <c r="D40" s="16"/>
      <c r="E40" s="16"/>
      <c r="F40" s="16"/>
      <c r="G40" s="6"/>
      <c r="H40" s="3"/>
      <c r="I40" s="3"/>
      <c r="J40" s="1"/>
      <c r="K40" s="1"/>
      <c r="L40" s="1"/>
      <c r="M40" s="3"/>
      <c r="N40" s="3"/>
      <c r="O40" s="3"/>
      <c r="P40" s="3"/>
      <c r="Q40" s="3"/>
      <c r="R40" s="3"/>
      <c r="S40" s="3"/>
      <c r="T40" s="3"/>
      <c r="U40" s="3"/>
      <c r="V40" s="3"/>
      <c r="W40" s="3"/>
      <c r="X40" s="3"/>
      <c r="Y40" s="3"/>
    </row>
    <row r="41">
      <c r="A41" s="48" t="s">
        <v>44</v>
      </c>
      <c r="B41" s="49" t="s">
        <v>35</v>
      </c>
      <c r="C41" s="50" t="s">
        <v>45</v>
      </c>
      <c r="D41" s="51" t="s">
        <v>46</v>
      </c>
      <c r="E41" s="52" t="s">
        <v>47</v>
      </c>
      <c r="F41" s="52" t="s">
        <v>48</v>
      </c>
      <c r="G41" s="50" t="s">
        <v>49</v>
      </c>
      <c r="H41" s="50" t="s">
        <v>50</v>
      </c>
      <c r="I41" s="3"/>
      <c r="J41" s="1"/>
      <c r="K41" s="1"/>
      <c r="L41" s="1"/>
      <c r="M41" s="3"/>
      <c r="N41" s="3"/>
      <c r="O41" s="3"/>
      <c r="P41" s="3"/>
      <c r="Q41" s="3"/>
      <c r="R41" s="3"/>
      <c r="S41" s="3"/>
      <c r="T41" s="3"/>
      <c r="U41" s="3"/>
      <c r="V41" s="3"/>
      <c r="W41" s="3"/>
      <c r="X41" s="3"/>
      <c r="Y41" s="3"/>
    </row>
    <row r="42">
      <c r="A42" s="53">
        <v>1.0</v>
      </c>
      <c r="B42" s="54" t="s">
        <v>51</v>
      </c>
      <c r="C42" s="55" t="s">
        <v>52</v>
      </c>
      <c r="D42" s="53" t="s">
        <v>53</v>
      </c>
      <c r="E42" s="56" t="s">
        <v>54</v>
      </c>
      <c r="F42" s="57">
        <v>2.0</v>
      </c>
      <c r="G42" s="56"/>
      <c r="H42" s="58">
        <f>G42*F42</f>
        <v>0</v>
      </c>
      <c r="I42" s="3"/>
      <c r="J42" s="1"/>
      <c r="K42" s="1"/>
      <c r="L42" s="1"/>
      <c r="M42" s="3"/>
      <c r="N42" s="3"/>
      <c r="O42" s="3"/>
      <c r="P42" s="3"/>
      <c r="Q42" s="3"/>
      <c r="R42" s="3"/>
      <c r="S42" s="3"/>
      <c r="T42" s="3"/>
      <c r="U42" s="3"/>
      <c r="V42" s="3"/>
      <c r="W42" s="3"/>
      <c r="X42" s="3"/>
      <c r="Y42" s="3"/>
    </row>
    <row r="43">
      <c r="A43" s="59">
        <v>2.0</v>
      </c>
      <c r="B43" s="60" t="s">
        <v>51</v>
      </c>
      <c r="C43" s="61" t="s">
        <v>55</v>
      </c>
      <c r="D43" s="53">
        <v>2.724011433E9</v>
      </c>
      <c r="E43" s="58" t="s">
        <v>54</v>
      </c>
      <c r="F43" s="53">
        <v>4.0</v>
      </c>
      <c r="G43" s="62"/>
      <c r="H43" s="62"/>
      <c r="I43" s="3"/>
      <c r="J43" s="1"/>
      <c r="K43" s="1"/>
      <c r="L43" s="1"/>
      <c r="M43" s="3"/>
      <c r="N43" s="3"/>
      <c r="O43" s="3"/>
      <c r="P43" s="3"/>
      <c r="Q43" s="3"/>
      <c r="R43" s="3"/>
      <c r="S43" s="3"/>
      <c r="T43" s="3"/>
      <c r="U43" s="3"/>
      <c r="V43" s="3"/>
      <c r="W43" s="3"/>
      <c r="X43" s="3"/>
      <c r="Y43" s="3"/>
    </row>
    <row r="44">
      <c r="A44" s="63">
        <v>3.0</v>
      </c>
      <c r="B44" s="54" t="s">
        <v>51</v>
      </c>
      <c r="C44" s="64" t="s">
        <v>56</v>
      </c>
      <c r="D44" s="65" t="s">
        <v>57</v>
      </c>
      <c r="E44" s="66" t="s">
        <v>54</v>
      </c>
      <c r="F44" s="67">
        <v>1.0</v>
      </c>
      <c r="G44" s="66"/>
      <c r="H44" s="58">
        <f t="shared" ref="H44:H46" si="1">G44*F44</f>
        <v>0</v>
      </c>
      <c r="I44" s="3"/>
      <c r="J44" s="1"/>
      <c r="K44" s="1"/>
      <c r="L44" s="1"/>
      <c r="M44" s="3"/>
      <c r="N44" s="3"/>
      <c r="O44" s="3"/>
      <c r="P44" s="3"/>
      <c r="Q44" s="3"/>
      <c r="R44" s="3"/>
      <c r="S44" s="3"/>
      <c r="T44" s="3"/>
      <c r="U44" s="3"/>
      <c r="V44" s="3"/>
      <c r="W44" s="3"/>
      <c r="X44" s="3"/>
      <c r="Y44" s="3"/>
    </row>
    <row r="45">
      <c r="A45" s="68">
        <v>4.0</v>
      </c>
      <c r="B45" s="69" t="s">
        <v>58</v>
      </c>
      <c r="C45" s="70" t="s">
        <v>59</v>
      </c>
      <c r="D45" s="71" t="s">
        <v>60</v>
      </c>
      <c r="E45" s="72" t="s">
        <v>54</v>
      </c>
      <c r="F45" s="57">
        <v>2.0</v>
      </c>
      <c r="G45" s="73"/>
      <c r="H45" s="72">
        <f t="shared" si="1"/>
        <v>0</v>
      </c>
      <c r="I45" s="3"/>
      <c r="J45" s="1"/>
      <c r="K45" s="1"/>
      <c r="L45" s="1"/>
      <c r="M45" s="3"/>
      <c r="N45" s="3"/>
      <c r="O45" s="3"/>
      <c r="P45" s="3"/>
      <c r="Q45" s="3"/>
      <c r="R45" s="3"/>
      <c r="S45" s="3"/>
      <c r="T45" s="3"/>
      <c r="U45" s="3"/>
      <c r="V45" s="3"/>
      <c r="W45" s="3"/>
      <c r="X45" s="3"/>
      <c r="Y45" s="3"/>
    </row>
    <row r="46">
      <c r="A46" s="74">
        <v>5.0</v>
      </c>
      <c r="B46" s="69" t="s">
        <v>58</v>
      </c>
      <c r="C46" s="70" t="s">
        <v>61</v>
      </c>
      <c r="D46" s="71" t="s">
        <v>62</v>
      </c>
      <c r="E46" s="72" t="s">
        <v>54</v>
      </c>
      <c r="F46" s="68">
        <v>1.0</v>
      </c>
      <c r="G46" s="73"/>
      <c r="H46" s="72">
        <f t="shared" si="1"/>
        <v>0</v>
      </c>
      <c r="I46" s="3"/>
      <c r="J46" s="1"/>
      <c r="K46" s="1"/>
      <c r="L46" s="1"/>
      <c r="M46" s="3"/>
      <c r="N46" s="3"/>
      <c r="O46" s="3"/>
      <c r="P46" s="3"/>
      <c r="Q46" s="3"/>
      <c r="R46" s="3"/>
      <c r="S46" s="3"/>
      <c r="T46" s="3"/>
      <c r="U46" s="3"/>
      <c r="V46" s="3"/>
      <c r="W46" s="3"/>
      <c r="X46" s="3"/>
      <c r="Y46" s="3"/>
    </row>
    <row r="47" ht="28.5" customHeight="1">
      <c r="A47" s="45"/>
      <c r="B47" s="45"/>
      <c r="C47" s="75"/>
      <c r="D47" s="76"/>
      <c r="E47" s="75"/>
      <c r="F47" s="75"/>
      <c r="G47" s="77" t="s">
        <v>21</v>
      </c>
      <c r="H47" s="78">
        <f>SUM(H42:H45)</f>
        <v>0</v>
      </c>
      <c r="I47" s="3"/>
      <c r="J47" s="1"/>
      <c r="K47" s="1"/>
      <c r="L47" s="1"/>
      <c r="M47" s="3"/>
      <c r="N47" s="3"/>
      <c r="O47" s="3"/>
      <c r="P47" s="3"/>
      <c r="Q47" s="3"/>
      <c r="R47" s="3"/>
      <c r="S47" s="3"/>
      <c r="T47" s="3"/>
      <c r="U47" s="3"/>
      <c r="V47" s="3"/>
      <c r="W47" s="3"/>
      <c r="X47" s="3"/>
      <c r="Y47" s="3"/>
    </row>
    <row r="48">
      <c r="A48" s="14"/>
      <c r="B48" s="14"/>
      <c r="C48" s="75"/>
      <c r="D48" s="76"/>
      <c r="E48" s="75"/>
      <c r="F48" s="75"/>
      <c r="G48" s="79"/>
      <c r="H48" s="79"/>
      <c r="I48" s="3"/>
      <c r="J48" s="3"/>
      <c r="K48" s="3"/>
      <c r="L48" s="3"/>
      <c r="M48" s="3"/>
      <c r="N48" s="3"/>
      <c r="O48" s="3"/>
      <c r="P48" s="3"/>
      <c r="Q48" s="3"/>
      <c r="R48" s="3"/>
      <c r="S48" s="3"/>
      <c r="T48" s="3"/>
      <c r="U48" s="3"/>
      <c r="V48" s="3"/>
      <c r="W48" s="3"/>
      <c r="X48" s="3"/>
      <c r="Y48" s="3"/>
    </row>
    <row r="49">
      <c r="A49" s="45"/>
      <c r="B49" s="45"/>
      <c r="C49" s="75"/>
      <c r="D49" s="76"/>
      <c r="E49" s="75"/>
      <c r="F49" s="75"/>
      <c r="G49" s="77" t="s">
        <v>21</v>
      </c>
      <c r="H49" s="80">
        <f>SUM(H52:H119)</f>
        <v>0</v>
      </c>
      <c r="I49" s="3"/>
      <c r="J49" s="3"/>
      <c r="K49" s="3"/>
      <c r="L49" s="3"/>
      <c r="M49" s="3"/>
      <c r="N49" s="3"/>
      <c r="O49" s="3"/>
      <c r="P49" s="3"/>
      <c r="Q49" s="3"/>
      <c r="R49" s="3"/>
      <c r="S49" s="3"/>
      <c r="T49" s="3"/>
      <c r="U49" s="3"/>
      <c r="V49" s="3"/>
      <c r="W49" s="3"/>
      <c r="X49" s="3"/>
      <c r="Y49" s="3"/>
    </row>
    <row r="50">
      <c r="A50" s="45"/>
      <c r="B50" s="81" t="s">
        <v>63</v>
      </c>
      <c r="C50" s="16"/>
      <c r="D50" s="16"/>
      <c r="E50" s="16"/>
      <c r="F50" s="16"/>
      <c r="G50" s="16"/>
      <c r="H50" s="6"/>
      <c r="I50" s="3"/>
      <c r="J50" s="3"/>
      <c r="K50" s="3"/>
      <c r="L50" s="3"/>
      <c r="M50" s="3"/>
      <c r="N50" s="3"/>
      <c r="O50" s="3"/>
      <c r="P50" s="3"/>
      <c r="Q50" s="3"/>
      <c r="R50" s="3"/>
      <c r="S50" s="3"/>
      <c r="T50" s="3"/>
      <c r="U50" s="3"/>
      <c r="V50" s="3"/>
      <c r="W50" s="3"/>
      <c r="X50" s="3"/>
      <c r="Y50" s="3"/>
    </row>
    <row r="51">
      <c r="A51" s="82" t="s">
        <v>44</v>
      </c>
      <c r="B51" s="82" t="s">
        <v>64</v>
      </c>
      <c r="C51" s="83" t="s">
        <v>65</v>
      </c>
      <c r="D51" s="83" t="s">
        <v>46</v>
      </c>
      <c r="E51" s="84" t="s">
        <v>66</v>
      </c>
      <c r="F51" s="85" t="s">
        <v>67</v>
      </c>
      <c r="G51" s="84" t="s">
        <v>68</v>
      </c>
      <c r="H51" s="86" t="s">
        <v>69</v>
      </c>
      <c r="I51" s="3"/>
      <c r="J51" s="3"/>
      <c r="K51" s="3"/>
      <c r="L51" s="3"/>
      <c r="M51" s="3"/>
      <c r="N51" s="3"/>
      <c r="O51" s="3"/>
      <c r="P51" s="3"/>
      <c r="Q51" s="3"/>
      <c r="R51" s="3"/>
      <c r="S51" s="3"/>
      <c r="T51" s="3"/>
      <c r="U51" s="3"/>
      <c r="V51" s="3"/>
      <c r="W51" s="3"/>
      <c r="X51" s="3"/>
      <c r="Y51" s="3"/>
    </row>
    <row r="52">
      <c r="A52" s="87">
        <v>1.0</v>
      </c>
      <c r="B52" s="54" t="s">
        <v>70</v>
      </c>
      <c r="C52" s="88" t="s">
        <v>71</v>
      </c>
      <c r="D52" s="42" t="s">
        <v>72</v>
      </c>
      <c r="E52" s="68" t="s">
        <v>73</v>
      </c>
      <c r="F52" s="68">
        <v>47.0</v>
      </c>
      <c r="G52" s="89"/>
      <c r="H52" s="90">
        <f t="shared" ref="H52:H117" si="2">G52*F52</f>
        <v>0</v>
      </c>
      <c r="I52" s="3"/>
      <c r="J52" s="3"/>
      <c r="K52" s="3"/>
      <c r="L52" s="3"/>
      <c r="M52" s="3"/>
      <c r="N52" s="3"/>
      <c r="O52" s="3"/>
      <c r="P52" s="3"/>
      <c r="Q52" s="3"/>
      <c r="R52" s="3"/>
      <c r="S52" s="3"/>
      <c r="T52" s="3"/>
      <c r="U52" s="3"/>
      <c r="V52" s="3"/>
      <c r="W52" s="3"/>
      <c r="X52" s="3"/>
      <c r="Y52" s="3"/>
    </row>
    <row r="53">
      <c r="A53" s="87">
        <v>2.0</v>
      </c>
      <c r="B53" s="54" t="s">
        <v>70</v>
      </c>
      <c r="C53" s="91" t="s">
        <v>74</v>
      </c>
      <c r="D53" s="42" t="s">
        <v>75</v>
      </c>
      <c r="E53" s="68" t="s">
        <v>73</v>
      </c>
      <c r="F53" s="68">
        <v>44.0</v>
      </c>
      <c r="G53" s="89"/>
      <c r="H53" s="90">
        <f t="shared" si="2"/>
        <v>0</v>
      </c>
      <c r="I53" s="3"/>
      <c r="J53" s="3"/>
      <c r="K53" s="3"/>
      <c r="L53" s="3"/>
      <c r="M53" s="3"/>
      <c r="N53" s="3"/>
      <c r="O53" s="3"/>
      <c r="P53" s="3"/>
      <c r="Q53" s="3"/>
      <c r="R53" s="3"/>
      <c r="S53" s="3"/>
      <c r="T53" s="3"/>
      <c r="U53" s="3"/>
      <c r="V53" s="3"/>
      <c r="W53" s="3"/>
      <c r="X53" s="3"/>
      <c r="Y53" s="3"/>
    </row>
    <row r="54">
      <c r="A54" s="87">
        <v>3.0</v>
      </c>
      <c r="B54" s="54" t="s">
        <v>70</v>
      </c>
      <c r="C54" s="91" t="s">
        <v>76</v>
      </c>
      <c r="D54" s="42" t="s">
        <v>77</v>
      </c>
      <c r="E54" s="68" t="s">
        <v>54</v>
      </c>
      <c r="F54" s="68">
        <v>1.0</v>
      </c>
      <c r="G54" s="89"/>
      <c r="H54" s="90">
        <f t="shared" si="2"/>
        <v>0</v>
      </c>
      <c r="I54" s="3"/>
      <c r="J54" s="3"/>
      <c r="K54" s="3"/>
      <c r="L54" s="3"/>
      <c r="M54" s="3"/>
      <c r="N54" s="3"/>
      <c r="O54" s="3"/>
      <c r="P54" s="3"/>
      <c r="Q54" s="3"/>
      <c r="R54" s="3"/>
      <c r="S54" s="3"/>
      <c r="T54" s="3"/>
      <c r="U54" s="3"/>
      <c r="V54" s="3"/>
      <c r="W54" s="3"/>
      <c r="X54" s="3"/>
      <c r="Y54" s="3"/>
    </row>
    <row r="55">
      <c r="A55" s="87">
        <v>4.0</v>
      </c>
      <c r="B55" s="54" t="s">
        <v>70</v>
      </c>
      <c r="C55" s="91" t="s">
        <v>78</v>
      </c>
      <c r="D55" s="42" t="s">
        <v>79</v>
      </c>
      <c r="E55" s="68" t="s">
        <v>54</v>
      </c>
      <c r="F55" s="68">
        <v>2.0</v>
      </c>
      <c r="G55" s="89"/>
      <c r="H55" s="90">
        <f t="shared" si="2"/>
        <v>0</v>
      </c>
      <c r="I55" s="3"/>
      <c r="J55" s="3"/>
      <c r="K55" s="3"/>
      <c r="L55" s="3"/>
      <c r="M55" s="3"/>
      <c r="N55" s="3"/>
      <c r="O55" s="3"/>
      <c r="P55" s="3"/>
      <c r="Q55" s="3"/>
      <c r="R55" s="3"/>
      <c r="S55" s="3"/>
      <c r="T55" s="3"/>
      <c r="U55" s="3"/>
      <c r="V55" s="3"/>
      <c r="W55" s="3"/>
      <c r="X55" s="3"/>
      <c r="Y55" s="3"/>
    </row>
    <row r="56">
      <c r="A56" s="87">
        <v>5.0</v>
      </c>
      <c r="B56" s="54" t="s">
        <v>70</v>
      </c>
      <c r="C56" s="91" t="s">
        <v>80</v>
      </c>
      <c r="D56" s="42" t="s">
        <v>81</v>
      </c>
      <c r="E56" s="68" t="s">
        <v>73</v>
      </c>
      <c r="F56" s="68">
        <v>2.0</v>
      </c>
      <c r="G56" s="89"/>
      <c r="H56" s="90">
        <f t="shared" si="2"/>
        <v>0</v>
      </c>
      <c r="I56" s="3"/>
      <c r="J56" s="3"/>
      <c r="K56" s="3"/>
      <c r="L56" s="3"/>
      <c r="M56" s="3"/>
      <c r="N56" s="3"/>
      <c r="O56" s="3"/>
      <c r="P56" s="3"/>
      <c r="Q56" s="3"/>
      <c r="R56" s="3"/>
      <c r="S56" s="3"/>
      <c r="T56" s="3"/>
      <c r="U56" s="3"/>
      <c r="V56" s="3"/>
      <c r="W56" s="3"/>
      <c r="X56" s="3"/>
      <c r="Y56" s="3"/>
    </row>
    <row r="57">
      <c r="A57" s="87">
        <v>6.0</v>
      </c>
      <c r="B57" s="54" t="s">
        <v>70</v>
      </c>
      <c r="C57" s="91" t="s">
        <v>82</v>
      </c>
      <c r="D57" s="42" t="s">
        <v>83</v>
      </c>
      <c r="E57" s="68" t="s">
        <v>54</v>
      </c>
      <c r="F57" s="68">
        <v>110.0</v>
      </c>
      <c r="G57" s="89"/>
      <c r="H57" s="90">
        <f t="shared" si="2"/>
        <v>0</v>
      </c>
      <c r="I57" s="3"/>
      <c r="J57" s="3"/>
      <c r="K57" s="3"/>
      <c r="L57" s="3"/>
      <c r="M57" s="3"/>
      <c r="N57" s="3"/>
      <c r="O57" s="3"/>
      <c r="P57" s="3"/>
      <c r="Q57" s="3"/>
      <c r="R57" s="3"/>
      <c r="S57" s="3"/>
      <c r="T57" s="3"/>
      <c r="U57" s="3"/>
      <c r="V57" s="3"/>
      <c r="W57" s="3"/>
      <c r="X57" s="3"/>
      <c r="Y57" s="3"/>
    </row>
    <row r="58">
      <c r="A58" s="87">
        <v>7.0</v>
      </c>
      <c r="B58" s="54" t="s">
        <v>70</v>
      </c>
      <c r="C58" s="88" t="s">
        <v>84</v>
      </c>
      <c r="D58" s="42" t="s">
        <v>85</v>
      </c>
      <c r="E58" s="68" t="s">
        <v>54</v>
      </c>
      <c r="F58" s="68">
        <v>110.0</v>
      </c>
      <c r="G58" s="89"/>
      <c r="H58" s="90">
        <f t="shared" si="2"/>
        <v>0</v>
      </c>
      <c r="I58" s="3"/>
      <c r="J58" s="3"/>
      <c r="K58" s="3"/>
      <c r="L58" s="3"/>
      <c r="M58" s="3"/>
      <c r="N58" s="3"/>
      <c r="O58" s="3"/>
      <c r="P58" s="3"/>
      <c r="Q58" s="3"/>
      <c r="R58" s="3"/>
      <c r="S58" s="3"/>
      <c r="T58" s="3"/>
      <c r="U58" s="3"/>
      <c r="V58" s="3"/>
      <c r="W58" s="3"/>
      <c r="X58" s="3"/>
      <c r="Y58" s="3"/>
    </row>
    <row r="59">
      <c r="A59" s="87">
        <v>8.0</v>
      </c>
      <c r="B59" s="54" t="s">
        <v>70</v>
      </c>
      <c r="C59" s="91" t="s">
        <v>86</v>
      </c>
      <c r="D59" s="42" t="s">
        <v>87</v>
      </c>
      <c r="E59" s="68" t="s">
        <v>54</v>
      </c>
      <c r="F59" s="68">
        <v>110.0</v>
      </c>
      <c r="G59" s="89"/>
      <c r="H59" s="90">
        <f t="shared" si="2"/>
        <v>0</v>
      </c>
      <c r="I59" s="3"/>
      <c r="J59" s="3"/>
      <c r="K59" s="3"/>
      <c r="L59" s="3"/>
      <c r="M59" s="3"/>
      <c r="N59" s="3"/>
      <c r="O59" s="3"/>
      <c r="P59" s="3"/>
      <c r="Q59" s="3"/>
      <c r="R59" s="3"/>
      <c r="S59" s="3"/>
      <c r="T59" s="3"/>
      <c r="U59" s="3"/>
      <c r="V59" s="3"/>
      <c r="W59" s="3"/>
      <c r="X59" s="3"/>
      <c r="Y59" s="3"/>
    </row>
    <row r="60">
      <c r="A60" s="87">
        <v>9.0</v>
      </c>
      <c r="B60" s="54" t="s">
        <v>70</v>
      </c>
      <c r="C60" s="91" t="s">
        <v>88</v>
      </c>
      <c r="D60" s="92"/>
      <c r="E60" s="68" t="s">
        <v>54</v>
      </c>
      <c r="F60" s="68">
        <v>55.0</v>
      </c>
      <c r="G60" s="89"/>
      <c r="H60" s="90">
        <f t="shared" si="2"/>
        <v>0</v>
      </c>
      <c r="I60" s="3"/>
      <c r="J60" s="3"/>
      <c r="K60" s="3"/>
      <c r="L60" s="3"/>
      <c r="M60" s="3"/>
      <c r="N60" s="3"/>
      <c r="O60" s="3"/>
      <c r="P60" s="3"/>
      <c r="Q60" s="3"/>
      <c r="R60" s="3"/>
      <c r="S60" s="3"/>
      <c r="T60" s="3"/>
      <c r="U60" s="3"/>
      <c r="V60" s="3"/>
      <c r="W60" s="3"/>
      <c r="X60" s="3"/>
      <c r="Y60" s="3"/>
    </row>
    <row r="61">
      <c r="A61" s="87">
        <v>10.0</v>
      </c>
      <c r="B61" s="54" t="s">
        <v>70</v>
      </c>
      <c r="C61" s="91" t="s">
        <v>89</v>
      </c>
      <c r="D61" s="92"/>
      <c r="E61" s="68" t="s">
        <v>54</v>
      </c>
      <c r="F61" s="68">
        <v>55.0</v>
      </c>
      <c r="G61" s="89"/>
      <c r="H61" s="90">
        <f t="shared" si="2"/>
        <v>0</v>
      </c>
      <c r="I61" s="3"/>
      <c r="J61" s="3"/>
      <c r="K61" s="3"/>
      <c r="L61" s="3"/>
      <c r="M61" s="3"/>
      <c r="N61" s="3"/>
      <c r="O61" s="3"/>
      <c r="P61" s="3"/>
      <c r="Q61" s="3"/>
      <c r="R61" s="3"/>
      <c r="S61" s="3"/>
      <c r="T61" s="3"/>
      <c r="U61" s="3"/>
      <c r="V61" s="3"/>
      <c r="W61" s="3"/>
      <c r="X61" s="3"/>
      <c r="Y61" s="3"/>
    </row>
    <row r="62">
      <c r="A62" s="87">
        <v>11.0</v>
      </c>
      <c r="B62" s="54" t="s">
        <v>70</v>
      </c>
      <c r="C62" s="91" t="s">
        <v>90</v>
      </c>
      <c r="D62" s="42" t="s">
        <v>91</v>
      </c>
      <c r="E62" s="68" t="s">
        <v>54</v>
      </c>
      <c r="F62" s="68">
        <v>55.0</v>
      </c>
      <c r="G62" s="89"/>
      <c r="H62" s="90">
        <f t="shared" si="2"/>
        <v>0</v>
      </c>
      <c r="I62" s="3"/>
      <c r="J62" s="3"/>
      <c r="K62" s="3"/>
      <c r="L62" s="3"/>
      <c r="M62" s="3"/>
      <c r="N62" s="3"/>
      <c r="O62" s="3"/>
      <c r="P62" s="3"/>
      <c r="Q62" s="3"/>
      <c r="R62" s="3"/>
      <c r="S62" s="3"/>
      <c r="T62" s="3"/>
      <c r="U62" s="3"/>
      <c r="V62" s="3"/>
      <c r="W62" s="3"/>
      <c r="X62" s="3"/>
      <c r="Y62" s="3"/>
    </row>
    <row r="63">
      <c r="A63" s="87">
        <v>12.0</v>
      </c>
      <c r="B63" s="54" t="s">
        <v>70</v>
      </c>
      <c r="C63" s="91" t="s">
        <v>92</v>
      </c>
      <c r="D63" s="42" t="s">
        <v>93</v>
      </c>
      <c r="E63" s="68" t="s">
        <v>54</v>
      </c>
      <c r="F63" s="68">
        <v>1.0</v>
      </c>
      <c r="G63" s="89"/>
      <c r="H63" s="90">
        <f t="shared" si="2"/>
        <v>0</v>
      </c>
      <c r="I63" s="3"/>
      <c r="J63" s="3"/>
      <c r="K63" s="3"/>
      <c r="L63" s="3"/>
      <c r="M63" s="3"/>
      <c r="N63" s="3"/>
      <c r="O63" s="3"/>
      <c r="P63" s="3"/>
      <c r="Q63" s="3"/>
      <c r="R63" s="3"/>
      <c r="S63" s="3"/>
      <c r="T63" s="3"/>
      <c r="U63" s="3"/>
      <c r="V63" s="3"/>
      <c r="W63" s="3"/>
      <c r="X63" s="3"/>
      <c r="Y63" s="3"/>
    </row>
    <row r="64">
      <c r="A64" s="87">
        <v>13.0</v>
      </c>
      <c r="B64" s="54" t="s">
        <v>94</v>
      </c>
      <c r="C64" s="91" t="s">
        <v>95</v>
      </c>
      <c r="D64" s="42" t="s">
        <v>96</v>
      </c>
      <c r="E64" s="68" t="s">
        <v>54</v>
      </c>
      <c r="F64" s="68">
        <v>1.0</v>
      </c>
      <c r="G64" s="89"/>
      <c r="H64" s="90">
        <f t="shared" si="2"/>
        <v>0</v>
      </c>
      <c r="I64" s="3"/>
      <c r="J64" s="3"/>
      <c r="K64" s="3"/>
      <c r="L64" s="3"/>
      <c r="M64" s="3"/>
      <c r="N64" s="3"/>
      <c r="O64" s="3"/>
      <c r="P64" s="3"/>
      <c r="Q64" s="3"/>
      <c r="R64" s="3"/>
      <c r="S64" s="3"/>
      <c r="T64" s="3"/>
      <c r="U64" s="3"/>
      <c r="V64" s="3"/>
      <c r="W64" s="3"/>
      <c r="X64" s="3"/>
      <c r="Y64" s="3"/>
    </row>
    <row r="65">
      <c r="A65" s="87">
        <v>14.0</v>
      </c>
      <c r="B65" s="54" t="s">
        <v>94</v>
      </c>
      <c r="C65" s="88" t="s">
        <v>97</v>
      </c>
      <c r="D65" s="74" t="s">
        <v>96</v>
      </c>
      <c r="E65" s="68" t="s">
        <v>54</v>
      </c>
      <c r="F65" s="68">
        <v>3.0</v>
      </c>
      <c r="G65" s="89"/>
      <c r="H65" s="90">
        <f t="shared" si="2"/>
        <v>0</v>
      </c>
      <c r="I65" s="3"/>
      <c r="J65" s="3"/>
      <c r="K65" s="3"/>
      <c r="L65" s="3"/>
      <c r="M65" s="3"/>
      <c r="N65" s="3"/>
      <c r="O65" s="3"/>
      <c r="P65" s="3"/>
      <c r="Q65" s="3"/>
      <c r="R65" s="3"/>
      <c r="S65" s="3"/>
      <c r="T65" s="3"/>
      <c r="U65" s="3"/>
      <c r="V65" s="3"/>
      <c r="W65" s="3"/>
      <c r="X65" s="3"/>
      <c r="Y65" s="3"/>
    </row>
    <row r="66">
      <c r="A66" s="87">
        <v>15.0</v>
      </c>
      <c r="B66" s="54" t="s">
        <v>94</v>
      </c>
      <c r="C66" s="88" t="s">
        <v>98</v>
      </c>
      <c r="D66" s="74" t="s">
        <v>96</v>
      </c>
      <c r="E66" s="68" t="s">
        <v>54</v>
      </c>
      <c r="F66" s="68">
        <v>1.0</v>
      </c>
      <c r="G66" s="89"/>
      <c r="H66" s="90">
        <f t="shared" si="2"/>
        <v>0</v>
      </c>
      <c r="I66" s="3"/>
      <c r="J66" s="3"/>
      <c r="K66" s="3"/>
      <c r="L66" s="3"/>
      <c r="M66" s="3"/>
      <c r="N66" s="3"/>
      <c r="O66" s="3"/>
      <c r="P66" s="3"/>
      <c r="Q66" s="3"/>
      <c r="R66" s="3"/>
      <c r="S66" s="3"/>
      <c r="T66" s="3"/>
      <c r="U66" s="3"/>
      <c r="V66" s="3"/>
      <c r="W66" s="3"/>
      <c r="X66" s="3"/>
      <c r="Y66" s="3"/>
    </row>
    <row r="67">
      <c r="A67" s="87">
        <v>16.0</v>
      </c>
      <c r="B67" s="54" t="s">
        <v>94</v>
      </c>
      <c r="C67" s="91" t="s">
        <v>99</v>
      </c>
      <c r="D67" s="42" t="s">
        <v>100</v>
      </c>
      <c r="E67" s="68" t="s">
        <v>54</v>
      </c>
      <c r="F67" s="68">
        <v>2.0</v>
      </c>
      <c r="G67" s="89"/>
      <c r="H67" s="90">
        <f t="shared" si="2"/>
        <v>0</v>
      </c>
      <c r="I67" s="3"/>
      <c r="J67" s="3"/>
      <c r="K67" s="3"/>
      <c r="L67" s="3"/>
      <c r="M67" s="3"/>
      <c r="N67" s="3"/>
      <c r="O67" s="3"/>
      <c r="P67" s="3"/>
      <c r="Q67" s="3"/>
      <c r="R67" s="3"/>
      <c r="S67" s="3"/>
      <c r="T67" s="3"/>
      <c r="U67" s="3"/>
      <c r="V67" s="3"/>
      <c r="W67" s="3"/>
      <c r="X67" s="3"/>
      <c r="Y67" s="3"/>
    </row>
    <row r="68">
      <c r="A68" s="87">
        <v>17.0</v>
      </c>
      <c r="B68" s="54" t="s">
        <v>94</v>
      </c>
      <c r="C68" s="91" t="s">
        <v>101</v>
      </c>
      <c r="D68" s="74" t="s">
        <v>102</v>
      </c>
      <c r="E68" s="68" t="s">
        <v>54</v>
      </c>
      <c r="F68" s="68">
        <v>3.0</v>
      </c>
      <c r="G68" s="89"/>
      <c r="H68" s="90">
        <f t="shared" si="2"/>
        <v>0</v>
      </c>
      <c r="I68" s="3"/>
      <c r="J68" s="3"/>
      <c r="K68" s="3"/>
      <c r="L68" s="3"/>
      <c r="M68" s="3"/>
      <c r="N68" s="3"/>
      <c r="O68" s="3"/>
      <c r="P68" s="3"/>
      <c r="Q68" s="3"/>
      <c r="R68" s="3"/>
      <c r="S68" s="3"/>
      <c r="T68" s="3"/>
      <c r="U68" s="3"/>
      <c r="V68" s="3"/>
      <c r="W68" s="3"/>
      <c r="X68" s="3"/>
      <c r="Y68" s="3"/>
    </row>
    <row r="69">
      <c r="A69" s="87">
        <v>18.0</v>
      </c>
      <c r="B69" s="54" t="s">
        <v>94</v>
      </c>
      <c r="C69" s="91" t="s">
        <v>103</v>
      </c>
      <c r="D69" s="74" t="s">
        <v>102</v>
      </c>
      <c r="E69" s="68" t="s">
        <v>54</v>
      </c>
      <c r="F69" s="68">
        <v>23.0</v>
      </c>
      <c r="G69" s="89"/>
      <c r="H69" s="90">
        <f t="shared" si="2"/>
        <v>0</v>
      </c>
      <c r="I69" s="3"/>
      <c r="J69" s="3"/>
      <c r="K69" s="3"/>
      <c r="L69" s="3"/>
      <c r="M69" s="3"/>
      <c r="N69" s="3"/>
      <c r="O69" s="3"/>
      <c r="P69" s="3"/>
      <c r="Q69" s="3"/>
      <c r="R69" s="3"/>
      <c r="S69" s="3"/>
      <c r="T69" s="3"/>
      <c r="U69" s="3"/>
      <c r="V69" s="3"/>
      <c r="W69" s="3"/>
      <c r="X69" s="3"/>
      <c r="Y69" s="3"/>
    </row>
    <row r="70">
      <c r="A70" s="87">
        <v>19.0</v>
      </c>
      <c r="B70" s="54" t="s">
        <v>94</v>
      </c>
      <c r="C70" s="91" t="s">
        <v>104</v>
      </c>
      <c r="D70" s="74" t="s">
        <v>102</v>
      </c>
      <c r="E70" s="68" t="s">
        <v>54</v>
      </c>
      <c r="F70" s="68">
        <v>1.0</v>
      </c>
      <c r="G70" s="89"/>
      <c r="H70" s="90">
        <f t="shared" si="2"/>
        <v>0</v>
      </c>
      <c r="I70" s="3"/>
      <c r="J70" s="3"/>
      <c r="K70" s="3"/>
      <c r="L70" s="3"/>
      <c r="M70" s="3"/>
      <c r="N70" s="3"/>
      <c r="O70" s="3"/>
      <c r="P70" s="3"/>
      <c r="Q70" s="3"/>
      <c r="R70" s="3"/>
      <c r="S70" s="3"/>
      <c r="T70" s="3"/>
      <c r="U70" s="3"/>
      <c r="V70" s="3"/>
      <c r="W70" s="3"/>
      <c r="X70" s="3"/>
      <c r="Y70" s="3"/>
    </row>
    <row r="71">
      <c r="A71" s="87">
        <v>20.0</v>
      </c>
      <c r="B71" s="54" t="s">
        <v>94</v>
      </c>
      <c r="C71" s="91" t="s">
        <v>105</v>
      </c>
      <c r="D71" s="42" t="s">
        <v>106</v>
      </c>
      <c r="E71" s="68" t="s">
        <v>54</v>
      </c>
      <c r="F71" s="68">
        <v>2.0</v>
      </c>
      <c r="G71" s="89"/>
      <c r="H71" s="90">
        <f t="shared" si="2"/>
        <v>0</v>
      </c>
      <c r="I71" s="3"/>
      <c r="J71" s="3"/>
      <c r="K71" s="3"/>
      <c r="L71" s="3"/>
      <c r="M71" s="3"/>
      <c r="N71" s="3"/>
      <c r="O71" s="3"/>
      <c r="P71" s="3"/>
      <c r="Q71" s="3"/>
      <c r="R71" s="3"/>
      <c r="S71" s="3"/>
      <c r="T71" s="3"/>
      <c r="U71" s="3"/>
      <c r="V71" s="3"/>
      <c r="W71" s="3"/>
      <c r="X71" s="3"/>
      <c r="Y71" s="3"/>
    </row>
    <row r="72">
      <c r="A72" s="87">
        <v>21.0</v>
      </c>
      <c r="B72" s="54" t="s">
        <v>94</v>
      </c>
      <c r="C72" s="91" t="s">
        <v>107</v>
      </c>
      <c r="D72" s="42" t="s">
        <v>108</v>
      </c>
      <c r="E72" s="68" t="s">
        <v>54</v>
      </c>
      <c r="F72" s="68">
        <v>1.0</v>
      </c>
      <c r="G72" s="89"/>
      <c r="H72" s="90">
        <f t="shared" si="2"/>
        <v>0</v>
      </c>
      <c r="I72" s="3"/>
      <c r="J72" s="3"/>
      <c r="K72" s="3"/>
      <c r="L72" s="3"/>
      <c r="M72" s="3"/>
      <c r="N72" s="3"/>
      <c r="O72" s="3"/>
      <c r="P72" s="3"/>
      <c r="Q72" s="3"/>
      <c r="R72" s="3"/>
      <c r="S72" s="3"/>
      <c r="T72" s="3"/>
      <c r="U72" s="3"/>
      <c r="V72" s="3"/>
      <c r="W72" s="3"/>
      <c r="X72" s="3"/>
      <c r="Y72" s="3"/>
    </row>
    <row r="73">
      <c r="A73" s="87">
        <v>22.0</v>
      </c>
      <c r="B73" s="54" t="s">
        <v>94</v>
      </c>
      <c r="C73" s="91" t="s">
        <v>109</v>
      </c>
      <c r="D73" s="42" t="s">
        <v>108</v>
      </c>
      <c r="E73" s="68" t="s">
        <v>54</v>
      </c>
      <c r="F73" s="68">
        <v>8.0</v>
      </c>
      <c r="G73" s="89"/>
      <c r="H73" s="90">
        <f t="shared" si="2"/>
        <v>0</v>
      </c>
      <c r="I73" s="3"/>
      <c r="J73" s="3"/>
      <c r="K73" s="3"/>
      <c r="L73" s="3"/>
      <c r="M73" s="3"/>
      <c r="N73" s="3"/>
      <c r="O73" s="3"/>
      <c r="P73" s="3"/>
      <c r="Q73" s="3"/>
      <c r="R73" s="3"/>
      <c r="S73" s="3"/>
      <c r="T73" s="3"/>
      <c r="U73" s="3"/>
      <c r="V73" s="3"/>
      <c r="W73" s="3"/>
      <c r="X73" s="3"/>
      <c r="Y73" s="3"/>
    </row>
    <row r="74">
      <c r="A74" s="87">
        <v>23.0</v>
      </c>
      <c r="B74" s="54" t="s">
        <v>94</v>
      </c>
      <c r="C74" s="91" t="s">
        <v>110</v>
      </c>
      <c r="D74" s="42" t="s">
        <v>111</v>
      </c>
      <c r="E74" s="68" t="s">
        <v>54</v>
      </c>
      <c r="F74" s="68">
        <v>12.0</v>
      </c>
      <c r="G74" s="89"/>
      <c r="H74" s="90">
        <f t="shared" si="2"/>
        <v>0</v>
      </c>
      <c r="I74" s="3"/>
      <c r="J74" s="3"/>
      <c r="K74" s="3"/>
      <c r="L74" s="3"/>
      <c r="M74" s="3"/>
      <c r="N74" s="3"/>
      <c r="O74" s="3"/>
      <c r="P74" s="3"/>
      <c r="Q74" s="3"/>
      <c r="R74" s="3"/>
      <c r="S74" s="3"/>
      <c r="T74" s="3"/>
      <c r="U74" s="3"/>
      <c r="V74" s="3"/>
      <c r="W74" s="3"/>
      <c r="X74" s="3"/>
      <c r="Y74" s="3"/>
    </row>
    <row r="75">
      <c r="A75" s="87">
        <v>24.0</v>
      </c>
      <c r="B75" s="54" t="s">
        <v>94</v>
      </c>
      <c r="C75" s="91" t="s">
        <v>112</v>
      </c>
      <c r="D75" s="42" t="s">
        <v>111</v>
      </c>
      <c r="E75" s="68" t="s">
        <v>54</v>
      </c>
      <c r="F75" s="68">
        <v>4.0</v>
      </c>
      <c r="G75" s="89"/>
      <c r="H75" s="90">
        <f t="shared" si="2"/>
        <v>0</v>
      </c>
      <c r="I75" s="3"/>
      <c r="J75" s="3"/>
      <c r="K75" s="3"/>
      <c r="L75" s="3"/>
      <c r="M75" s="3"/>
      <c r="N75" s="3"/>
      <c r="O75" s="3"/>
      <c r="P75" s="3"/>
      <c r="Q75" s="3"/>
      <c r="R75" s="3"/>
      <c r="S75" s="3"/>
      <c r="T75" s="3"/>
      <c r="U75" s="3"/>
      <c r="V75" s="3"/>
      <c r="W75" s="3"/>
      <c r="X75" s="3"/>
      <c r="Y75" s="3"/>
    </row>
    <row r="76">
      <c r="A76" s="87">
        <v>25.0</v>
      </c>
      <c r="B76" s="54" t="s">
        <v>94</v>
      </c>
      <c r="C76" s="91" t="s">
        <v>113</v>
      </c>
      <c r="D76" s="92"/>
      <c r="E76" s="68" t="s">
        <v>54</v>
      </c>
      <c r="F76" s="68">
        <v>7.0</v>
      </c>
      <c r="G76" s="89"/>
      <c r="H76" s="90">
        <f t="shared" si="2"/>
        <v>0</v>
      </c>
      <c r="I76" s="3"/>
      <c r="J76" s="3"/>
      <c r="K76" s="3"/>
      <c r="L76" s="3"/>
      <c r="M76" s="3"/>
      <c r="N76" s="3"/>
      <c r="O76" s="3"/>
      <c r="P76" s="3"/>
      <c r="Q76" s="3"/>
      <c r="R76" s="3"/>
      <c r="S76" s="3"/>
      <c r="T76" s="3"/>
      <c r="U76" s="3"/>
      <c r="V76" s="3"/>
      <c r="W76" s="3"/>
      <c r="X76" s="3"/>
      <c r="Y76" s="3"/>
    </row>
    <row r="77">
      <c r="A77" s="87">
        <v>26.0</v>
      </c>
      <c r="B77" s="54" t="s">
        <v>94</v>
      </c>
      <c r="C77" s="91" t="s">
        <v>114</v>
      </c>
      <c r="D77" s="92"/>
      <c r="E77" s="68" t="s">
        <v>54</v>
      </c>
      <c r="F77" s="68">
        <v>1.0</v>
      </c>
      <c r="G77" s="89"/>
      <c r="H77" s="90">
        <f t="shared" si="2"/>
        <v>0</v>
      </c>
      <c r="I77" s="3"/>
      <c r="J77" s="3"/>
      <c r="K77" s="3"/>
      <c r="L77" s="3"/>
      <c r="M77" s="3"/>
      <c r="N77" s="3"/>
      <c r="O77" s="3"/>
      <c r="P77" s="3"/>
      <c r="Q77" s="3"/>
      <c r="R77" s="3"/>
      <c r="S77" s="3"/>
      <c r="T77" s="3"/>
      <c r="U77" s="3"/>
      <c r="V77" s="3"/>
      <c r="W77" s="3"/>
      <c r="X77" s="3"/>
      <c r="Y77" s="3"/>
    </row>
    <row r="78">
      <c r="A78" s="87">
        <v>27.0</v>
      </c>
      <c r="B78" s="54" t="s">
        <v>94</v>
      </c>
      <c r="C78" s="91" t="s">
        <v>115</v>
      </c>
      <c r="D78" s="92"/>
      <c r="E78" s="68" t="s">
        <v>54</v>
      </c>
      <c r="F78" s="68">
        <v>1.0</v>
      </c>
      <c r="G78" s="89"/>
      <c r="H78" s="90">
        <f t="shared" si="2"/>
        <v>0</v>
      </c>
      <c r="I78" s="3"/>
      <c r="J78" s="3"/>
      <c r="K78" s="3"/>
      <c r="L78" s="3"/>
      <c r="M78" s="3"/>
      <c r="N78" s="3"/>
      <c r="O78" s="3"/>
      <c r="P78" s="3"/>
      <c r="Q78" s="3"/>
      <c r="R78" s="3"/>
      <c r="S78" s="3"/>
      <c r="T78" s="3"/>
      <c r="U78" s="3"/>
      <c r="V78" s="3"/>
      <c r="W78" s="3"/>
      <c r="X78" s="3"/>
      <c r="Y78" s="3"/>
    </row>
    <row r="79">
      <c r="A79" s="87">
        <v>28.0</v>
      </c>
      <c r="B79" s="54" t="s">
        <v>94</v>
      </c>
      <c r="C79" s="91" t="s">
        <v>116</v>
      </c>
      <c r="D79" s="92"/>
      <c r="E79" s="68" t="s">
        <v>54</v>
      </c>
      <c r="F79" s="68">
        <v>4.0</v>
      </c>
      <c r="G79" s="89"/>
      <c r="H79" s="90">
        <f t="shared" si="2"/>
        <v>0</v>
      </c>
      <c r="I79" s="3"/>
      <c r="J79" s="3"/>
      <c r="K79" s="3"/>
      <c r="L79" s="3"/>
      <c r="M79" s="3"/>
      <c r="N79" s="3"/>
      <c r="O79" s="3"/>
      <c r="P79" s="3"/>
      <c r="Q79" s="3"/>
      <c r="R79" s="3"/>
      <c r="S79" s="3"/>
      <c r="T79" s="3"/>
      <c r="U79" s="3"/>
      <c r="V79" s="3"/>
      <c r="W79" s="3"/>
      <c r="X79" s="3"/>
      <c r="Y79" s="3"/>
    </row>
    <row r="80">
      <c r="A80" s="87">
        <v>29.0</v>
      </c>
      <c r="B80" s="54" t="s">
        <v>94</v>
      </c>
      <c r="C80" s="91" t="s">
        <v>117</v>
      </c>
      <c r="D80" s="42" t="s">
        <v>118</v>
      </c>
      <c r="E80" s="68" t="s">
        <v>54</v>
      </c>
      <c r="F80" s="68">
        <v>6.0</v>
      </c>
      <c r="G80" s="89"/>
      <c r="H80" s="90">
        <f t="shared" si="2"/>
        <v>0</v>
      </c>
      <c r="I80" s="3"/>
      <c r="J80" s="3"/>
      <c r="K80" s="3"/>
      <c r="L80" s="3"/>
      <c r="M80" s="3"/>
      <c r="N80" s="3"/>
      <c r="O80" s="3"/>
      <c r="P80" s="3"/>
      <c r="Q80" s="3"/>
      <c r="R80" s="3"/>
      <c r="S80" s="3"/>
      <c r="T80" s="3"/>
      <c r="U80" s="3"/>
      <c r="V80" s="3"/>
      <c r="W80" s="3"/>
      <c r="X80" s="3"/>
      <c r="Y80" s="3"/>
    </row>
    <row r="81">
      <c r="A81" s="87">
        <v>30.0</v>
      </c>
      <c r="B81" s="54" t="s">
        <v>94</v>
      </c>
      <c r="C81" s="91" t="s">
        <v>119</v>
      </c>
      <c r="D81" s="92"/>
      <c r="E81" s="68" t="s">
        <v>54</v>
      </c>
      <c r="F81" s="68">
        <v>4.0</v>
      </c>
      <c r="G81" s="89"/>
      <c r="H81" s="90">
        <f t="shared" si="2"/>
        <v>0</v>
      </c>
      <c r="I81" s="3"/>
      <c r="J81" s="3"/>
      <c r="K81" s="3"/>
      <c r="L81" s="3"/>
      <c r="M81" s="3"/>
      <c r="N81" s="3"/>
      <c r="O81" s="3"/>
      <c r="P81" s="3"/>
      <c r="Q81" s="3"/>
      <c r="R81" s="3"/>
      <c r="S81" s="3"/>
      <c r="T81" s="3"/>
      <c r="U81" s="3"/>
      <c r="V81" s="3"/>
      <c r="W81" s="3"/>
      <c r="X81" s="3"/>
      <c r="Y81" s="3"/>
    </row>
    <row r="82">
      <c r="A82" s="87">
        <v>31.0</v>
      </c>
      <c r="B82" s="54" t="s">
        <v>94</v>
      </c>
      <c r="C82" s="91" t="s">
        <v>120</v>
      </c>
      <c r="D82" s="92"/>
      <c r="E82" s="68" t="s">
        <v>54</v>
      </c>
      <c r="F82" s="68">
        <v>2.0</v>
      </c>
      <c r="G82" s="89"/>
      <c r="H82" s="90">
        <f t="shared" si="2"/>
        <v>0</v>
      </c>
      <c r="I82" s="3"/>
      <c r="J82" s="3"/>
      <c r="K82" s="3"/>
      <c r="L82" s="3"/>
      <c r="M82" s="3"/>
      <c r="N82" s="3"/>
      <c r="O82" s="3"/>
      <c r="P82" s="3"/>
      <c r="Q82" s="3"/>
      <c r="R82" s="3"/>
      <c r="S82" s="3"/>
      <c r="T82" s="3"/>
      <c r="U82" s="3"/>
      <c r="V82" s="3"/>
      <c r="W82" s="3"/>
      <c r="X82" s="3"/>
      <c r="Y82" s="3"/>
    </row>
    <row r="83">
      <c r="A83" s="87">
        <v>32.0</v>
      </c>
      <c r="B83" s="54" t="s">
        <v>94</v>
      </c>
      <c r="C83" s="91" t="s">
        <v>121</v>
      </c>
      <c r="D83" s="42" t="s">
        <v>122</v>
      </c>
      <c r="E83" s="68" t="s">
        <v>54</v>
      </c>
      <c r="F83" s="68">
        <v>7.0</v>
      </c>
      <c r="G83" s="89"/>
      <c r="H83" s="90">
        <f t="shared" si="2"/>
        <v>0</v>
      </c>
      <c r="I83" s="3"/>
      <c r="J83" s="3"/>
      <c r="K83" s="3"/>
      <c r="L83" s="3"/>
      <c r="M83" s="3"/>
      <c r="N83" s="3"/>
      <c r="O83" s="3"/>
      <c r="P83" s="3"/>
      <c r="Q83" s="3"/>
      <c r="R83" s="3"/>
      <c r="S83" s="3"/>
      <c r="T83" s="3"/>
      <c r="U83" s="3"/>
      <c r="V83" s="3"/>
      <c r="W83" s="3"/>
      <c r="X83" s="3"/>
      <c r="Y83" s="3"/>
    </row>
    <row r="84">
      <c r="A84" s="87">
        <v>33.0</v>
      </c>
      <c r="B84" s="54" t="s">
        <v>94</v>
      </c>
      <c r="C84" s="91" t="s">
        <v>123</v>
      </c>
      <c r="D84" s="92"/>
      <c r="E84" s="68" t="s">
        <v>54</v>
      </c>
      <c r="F84" s="68">
        <v>2.0</v>
      </c>
      <c r="G84" s="89"/>
      <c r="H84" s="90">
        <f t="shared" si="2"/>
        <v>0</v>
      </c>
      <c r="I84" s="3"/>
      <c r="J84" s="3"/>
      <c r="K84" s="3"/>
      <c r="L84" s="3"/>
      <c r="M84" s="3"/>
      <c r="N84" s="3"/>
      <c r="O84" s="3"/>
      <c r="P84" s="3"/>
      <c r="Q84" s="3"/>
      <c r="R84" s="3"/>
      <c r="S84" s="3"/>
      <c r="T84" s="3"/>
      <c r="U84" s="3"/>
      <c r="V84" s="3"/>
      <c r="W84" s="3"/>
      <c r="X84" s="3"/>
      <c r="Y84" s="3"/>
    </row>
    <row r="85">
      <c r="A85" s="87">
        <v>34.0</v>
      </c>
      <c r="B85" s="54" t="s">
        <v>94</v>
      </c>
      <c r="C85" s="91" t="s">
        <v>119</v>
      </c>
      <c r="D85" s="42" t="s">
        <v>124</v>
      </c>
      <c r="E85" s="68" t="s">
        <v>54</v>
      </c>
      <c r="F85" s="68">
        <v>12.0</v>
      </c>
      <c r="G85" s="89"/>
      <c r="H85" s="90">
        <f t="shared" si="2"/>
        <v>0</v>
      </c>
      <c r="I85" s="3"/>
      <c r="J85" s="3"/>
      <c r="K85" s="3"/>
      <c r="L85" s="3"/>
      <c r="M85" s="3"/>
      <c r="N85" s="3"/>
      <c r="O85" s="3"/>
      <c r="P85" s="3"/>
      <c r="Q85" s="3"/>
      <c r="R85" s="3"/>
      <c r="S85" s="3"/>
      <c r="T85" s="3"/>
      <c r="U85" s="3"/>
      <c r="V85" s="3"/>
      <c r="W85" s="3"/>
      <c r="X85" s="3"/>
      <c r="Y85" s="3"/>
    </row>
    <row r="86">
      <c r="A86" s="87">
        <v>35.0</v>
      </c>
      <c r="B86" s="54" t="s">
        <v>94</v>
      </c>
      <c r="C86" s="91" t="s">
        <v>125</v>
      </c>
      <c r="D86" s="42" t="s">
        <v>126</v>
      </c>
      <c r="E86" s="68" t="s">
        <v>54</v>
      </c>
      <c r="F86" s="68">
        <v>1.0</v>
      </c>
      <c r="G86" s="89"/>
      <c r="H86" s="90">
        <f t="shared" si="2"/>
        <v>0</v>
      </c>
      <c r="I86" s="3"/>
      <c r="J86" s="3"/>
      <c r="K86" s="3"/>
      <c r="L86" s="3"/>
      <c r="M86" s="3"/>
      <c r="N86" s="3"/>
      <c r="O86" s="3"/>
      <c r="P86" s="3"/>
      <c r="Q86" s="3"/>
      <c r="R86" s="3"/>
      <c r="S86" s="3"/>
      <c r="T86" s="3"/>
      <c r="U86" s="3"/>
      <c r="V86" s="3"/>
      <c r="W86" s="3"/>
      <c r="X86" s="3"/>
      <c r="Y86" s="3"/>
    </row>
    <row r="87">
      <c r="A87" s="87">
        <v>36.0</v>
      </c>
      <c r="B87" s="54" t="s">
        <v>94</v>
      </c>
      <c r="C87" s="91" t="s">
        <v>127</v>
      </c>
      <c r="D87" s="42" t="s">
        <v>128</v>
      </c>
      <c r="E87" s="68" t="s">
        <v>73</v>
      </c>
      <c r="F87" s="68">
        <v>3.0</v>
      </c>
      <c r="G87" s="89"/>
      <c r="H87" s="90">
        <f t="shared" si="2"/>
        <v>0</v>
      </c>
      <c r="I87" s="3"/>
      <c r="J87" s="3"/>
      <c r="K87" s="3"/>
      <c r="L87" s="3"/>
      <c r="M87" s="3"/>
      <c r="N87" s="3"/>
      <c r="O87" s="3"/>
      <c r="P87" s="3"/>
      <c r="Q87" s="3"/>
      <c r="R87" s="3"/>
      <c r="S87" s="3"/>
      <c r="T87" s="3"/>
      <c r="U87" s="3"/>
      <c r="V87" s="3"/>
      <c r="W87" s="3"/>
      <c r="X87" s="3"/>
      <c r="Y87" s="3"/>
    </row>
    <row r="88">
      <c r="A88" s="87">
        <v>37.0</v>
      </c>
      <c r="B88" s="54" t="s">
        <v>94</v>
      </c>
      <c r="C88" s="91" t="s">
        <v>129</v>
      </c>
      <c r="D88" s="42" t="s">
        <v>130</v>
      </c>
      <c r="E88" s="68" t="s">
        <v>54</v>
      </c>
      <c r="F88" s="68">
        <v>88.0</v>
      </c>
      <c r="G88" s="89"/>
      <c r="H88" s="90">
        <f t="shared" si="2"/>
        <v>0</v>
      </c>
      <c r="I88" s="3"/>
      <c r="J88" s="3"/>
      <c r="K88" s="3"/>
      <c r="L88" s="3"/>
      <c r="M88" s="3"/>
      <c r="N88" s="3"/>
      <c r="O88" s="3"/>
      <c r="P88" s="3"/>
      <c r="Q88" s="3"/>
      <c r="R88" s="3"/>
      <c r="S88" s="3"/>
      <c r="T88" s="3"/>
      <c r="U88" s="3"/>
      <c r="V88" s="3"/>
      <c r="W88" s="3"/>
      <c r="X88" s="3"/>
      <c r="Y88" s="3"/>
    </row>
    <row r="89">
      <c r="A89" s="87">
        <v>38.0</v>
      </c>
      <c r="B89" s="54" t="s">
        <v>94</v>
      </c>
      <c r="C89" s="91" t="s">
        <v>131</v>
      </c>
      <c r="D89" s="42" t="s">
        <v>130</v>
      </c>
      <c r="E89" s="68" t="s">
        <v>54</v>
      </c>
      <c r="F89" s="68">
        <v>9.0</v>
      </c>
      <c r="G89" s="89"/>
      <c r="H89" s="90">
        <f t="shared" si="2"/>
        <v>0</v>
      </c>
      <c r="I89" s="3"/>
      <c r="J89" s="3"/>
      <c r="K89" s="3"/>
      <c r="L89" s="3"/>
      <c r="M89" s="3"/>
      <c r="N89" s="3"/>
      <c r="O89" s="3"/>
      <c r="P89" s="3"/>
      <c r="Q89" s="3"/>
      <c r="R89" s="3"/>
      <c r="S89" s="3"/>
      <c r="T89" s="3"/>
      <c r="U89" s="3"/>
      <c r="V89" s="3"/>
      <c r="W89" s="3"/>
      <c r="X89" s="3"/>
      <c r="Y89" s="3"/>
    </row>
    <row r="90">
      <c r="A90" s="87">
        <v>39.0</v>
      </c>
      <c r="B90" s="54" t="s">
        <v>94</v>
      </c>
      <c r="C90" s="91" t="s">
        <v>132</v>
      </c>
      <c r="D90" s="42" t="s">
        <v>130</v>
      </c>
      <c r="E90" s="68" t="s">
        <v>54</v>
      </c>
      <c r="F90" s="68">
        <v>4.0</v>
      </c>
      <c r="G90" s="89"/>
      <c r="H90" s="90">
        <f t="shared" si="2"/>
        <v>0</v>
      </c>
      <c r="I90" s="3"/>
      <c r="J90" s="3"/>
      <c r="K90" s="3"/>
      <c r="L90" s="3"/>
      <c r="M90" s="3"/>
      <c r="N90" s="3"/>
      <c r="O90" s="3"/>
      <c r="P90" s="3"/>
      <c r="Q90" s="3"/>
      <c r="R90" s="3"/>
      <c r="S90" s="3"/>
      <c r="T90" s="3"/>
      <c r="U90" s="3"/>
      <c r="V90" s="3"/>
      <c r="W90" s="3"/>
      <c r="X90" s="3"/>
      <c r="Y90" s="3"/>
    </row>
    <row r="91">
      <c r="A91" s="87">
        <v>40.0</v>
      </c>
      <c r="B91" s="54" t="s">
        <v>94</v>
      </c>
      <c r="C91" s="91" t="s">
        <v>133</v>
      </c>
      <c r="D91" s="42" t="s">
        <v>134</v>
      </c>
      <c r="E91" s="68" t="s">
        <v>54</v>
      </c>
      <c r="F91" s="68">
        <v>97.0</v>
      </c>
      <c r="G91" s="89"/>
      <c r="H91" s="90">
        <f t="shared" si="2"/>
        <v>0</v>
      </c>
      <c r="I91" s="3"/>
      <c r="J91" s="3"/>
      <c r="K91" s="3"/>
      <c r="L91" s="3"/>
      <c r="M91" s="3"/>
      <c r="N91" s="3"/>
      <c r="O91" s="3"/>
      <c r="P91" s="3"/>
      <c r="Q91" s="3"/>
      <c r="R91" s="3"/>
      <c r="S91" s="3"/>
      <c r="T91" s="3"/>
      <c r="U91" s="3"/>
      <c r="V91" s="3"/>
      <c r="W91" s="3"/>
      <c r="X91" s="3"/>
      <c r="Y91" s="3"/>
    </row>
    <row r="92">
      <c r="A92" s="87">
        <v>41.0</v>
      </c>
      <c r="B92" s="54" t="s">
        <v>94</v>
      </c>
      <c r="C92" s="91" t="s">
        <v>135</v>
      </c>
      <c r="D92" s="42" t="s">
        <v>136</v>
      </c>
      <c r="E92" s="68" t="s">
        <v>54</v>
      </c>
      <c r="F92" s="68">
        <v>1.0</v>
      </c>
      <c r="G92" s="89"/>
      <c r="H92" s="90">
        <f t="shared" si="2"/>
        <v>0</v>
      </c>
      <c r="I92" s="3"/>
      <c r="J92" s="3"/>
      <c r="K92" s="3"/>
      <c r="L92" s="3"/>
      <c r="M92" s="3"/>
      <c r="N92" s="3"/>
      <c r="O92" s="3"/>
      <c r="P92" s="3"/>
      <c r="Q92" s="3"/>
      <c r="R92" s="3"/>
      <c r="S92" s="3"/>
      <c r="T92" s="3"/>
      <c r="U92" s="3"/>
      <c r="V92" s="3"/>
      <c r="W92" s="3"/>
      <c r="X92" s="3"/>
      <c r="Y92" s="3"/>
    </row>
    <row r="93">
      <c r="A93" s="87">
        <v>42.0</v>
      </c>
      <c r="B93" s="54" t="s">
        <v>94</v>
      </c>
      <c r="C93" s="91" t="s">
        <v>137</v>
      </c>
      <c r="D93" s="92"/>
      <c r="E93" s="68" t="s">
        <v>54</v>
      </c>
      <c r="F93" s="68">
        <v>1.0</v>
      </c>
      <c r="G93" s="89"/>
      <c r="H93" s="90">
        <f t="shared" si="2"/>
        <v>0</v>
      </c>
      <c r="I93" s="3"/>
      <c r="J93" s="3"/>
      <c r="K93" s="3"/>
      <c r="L93" s="3"/>
      <c r="M93" s="3"/>
      <c r="N93" s="3"/>
      <c r="O93" s="3"/>
      <c r="P93" s="3"/>
      <c r="Q93" s="3"/>
      <c r="R93" s="3"/>
      <c r="S93" s="3"/>
      <c r="T93" s="3"/>
      <c r="U93" s="3"/>
      <c r="V93" s="3"/>
      <c r="W93" s="3"/>
      <c r="X93" s="3"/>
      <c r="Y93" s="3"/>
    </row>
    <row r="94">
      <c r="A94" s="87">
        <v>43.0</v>
      </c>
      <c r="B94" s="93" t="s">
        <v>94</v>
      </c>
      <c r="C94" s="91" t="s">
        <v>138</v>
      </c>
      <c r="D94" s="42" t="s">
        <v>139</v>
      </c>
      <c r="E94" s="68" t="s">
        <v>54</v>
      </c>
      <c r="F94" s="68">
        <v>12.0</v>
      </c>
      <c r="G94" s="89"/>
      <c r="H94" s="90">
        <f t="shared" si="2"/>
        <v>0</v>
      </c>
      <c r="I94" s="3"/>
      <c r="J94" s="3"/>
      <c r="K94" s="3"/>
      <c r="L94" s="3"/>
      <c r="M94" s="3"/>
      <c r="N94" s="3"/>
      <c r="O94" s="3"/>
      <c r="P94" s="3"/>
      <c r="Q94" s="3"/>
      <c r="R94" s="3"/>
      <c r="S94" s="3"/>
      <c r="T94" s="3"/>
      <c r="U94" s="3"/>
      <c r="V94" s="3"/>
      <c r="W94" s="3"/>
      <c r="X94" s="3"/>
      <c r="Y94" s="3"/>
    </row>
    <row r="95">
      <c r="A95" s="87">
        <v>44.0</v>
      </c>
      <c r="B95" s="93" t="s">
        <v>94</v>
      </c>
      <c r="C95" s="91" t="s">
        <v>140</v>
      </c>
      <c r="D95" s="42" t="s">
        <v>141</v>
      </c>
      <c r="E95" s="68" t="s">
        <v>54</v>
      </c>
      <c r="F95" s="68">
        <v>2.0</v>
      </c>
      <c r="G95" s="89"/>
      <c r="H95" s="90">
        <f t="shared" si="2"/>
        <v>0</v>
      </c>
      <c r="I95" s="3"/>
      <c r="J95" s="3"/>
      <c r="K95" s="3"/>
      <c r="L95" s="3"/>
      <c r="M95" s="3"/>
      <c r="N95" s="3"/>
      <c r="O95" s="3"/>
      <c r="P95" s="3"/>
      <c r="Q95" s="3"/>
      <c r="R95" s="3"/>
      <c r="S95" s="3"/>
      <c r="T95" s="3"/>
      <c r="U95" s="3"/>
      <c r="V95" s="3"/>
      <c r="W95" s="3"/>
      <c r="X95" s="3"/>
      <c r="Y95" s="3"/>
    </row>
    <row r="96">
      <c r="A96" s="87">
        <v>45.0</v>
      </c>
      <c r="B96" s="54" t="s">
        <v>94</v>
      </c>
      <c r="C96" s="91" t="s">
        <v>142</v>
      </c>
      <c r="D96" s="42" t="s">
        <v>139</v>
      </c>
      <c r="E96" s="68" t="s">
        <v>54</v>
      </c>
      <c r="F96" s="68">
        <v>1.0</v>
      </c>
      <c r="G96" s="89"/>
      <c r="H96" s="90">
        <f t="shared" si="2"/>
        <v>0</v>
      </c>
      <c r="I96" s="3"/>
      <c r="J96" s="3"/>
      <c r="K96" s="3"/>
      <c r="L96" s="3"/>
      <c r="M96" s="3"/>
      <c r="N96" s="3"/>
      <c r="O96" s="3"/>
      <c r="P96" s="3"/>
      <c r="Q96" s="3"/>
      <c r="R96" s="3"/>
      <c r="S96" s="3"/>
      <c r="T96" s="3"/>
      <c r="U96" s="3"/>
      <c r="V96" s="3"/>
      <c r="W96" s="3"/>
      <c r="X96" s="3"/>
      <c r="Y96" s="3"/>
    </row>
    <row r="97">
      <c r="A97" s="87">
        <v>46.0</v>
      </c>
      <c r="B97" s="54" t="s">
        <v>94</v>
      </c>
      <c r="C97" s="91" t="s">
        <v>143</v>
      </c>
      <c r="D97" s="42" t="s">
        <v>144</v>
      </c>
      <c r="E97" s="68" t="s">
        <v>54</v>
      </c>
      <c r="F97" s="68">
        <v>4.0</v>
      </c>
      <c r="G97" s="89"/>
      <c r="H97" s="90">
        <f t="shared" si="2"/>
        <v>0</v>
      </c>
      <c r="I97" s="3"/>
      <c r="J97" s="3"/>
      <c r="K97" s="3"/>
      <c r="L97" s="3"/>
      <c r="M97" s="3"/>
      <c r="N97" s="3"/>
      <c r="O97" s="3"/>
      <c r="P97" s="3"/>
      <c r="Q97" s="3"/>
      <c r="R97" s="3"/>
      <c r="S97" s="3"/>
      <c r="T97" s="3"/>
      <c r="U97" s="3"/>
      <c r="V97" s="3"/>
      <c r="W97" s="3"/>
      <c r="X97" s="3"/>
      <c r="Y97" s="3"/>
    </row>
    <row r="98">
      <c r="A98" s="87">
        <v>47.0</v>
      </c>
      <c r="B98" s="54" t="s">
        <v>94</v>
      </c>
      <c r="C98" s="91" t="s">
        <v>145</v>
      </c>
      <c r="D98" s="42" t="s">
        <v>144</v>
      </c>
      <c r="E98" s="68" t="s">
        <v>54</v>
      </c>
      <c r="F98" s="68">
        <v>2.0</v>
      </c>
      <c r="G98" s="89"/>
      <c r="H98" s="90">
        <f t="shared" si="2"/>
        <v>0</v>
      </c>
      <c r="I98" s="3"/>
      <c r="J98" s="3"/>
      <c r="K98" s="3"/>
      <c r="L98" s="3"/>
      <c r="M98" s="3"/>
      <c r="N98" s="3"/>
      <c r="O98" s="3"/>
      <c r="P98" s="3"/>
      <c r="Q98" s="3"/>
      <c r="R98" s="3"/>
      <c r="S98" s="3"/>
      <c r="T98" s="3"/>
      <c r="U98" s="3"/>
      <c r="V98" s="3"/>
      <c r="W98" s="3"/>
      <c r="X98" s="3"/>
      <c r="Y98" s="3"/>
    </row>
    <row r="99">
      <c r="A99" s="87">
        <v>48.0</v>
      </c>
      <c r="B99" s="54" t="s">
        <v>94</v>
      </c>
      <c r="C99" s="91" t="s">
        <v>146</v>
      </c>
      <c r="D99" s="42" t="s">
        <v>147</v>
      </c>
      <c r="E99" s="68" t="s">
        <v>73</v>
      </c>
      <c r="F99" s="68">
        <v>11.0</v>
      </c>
      <c r="G99" s="89"/>
      <c r="H99" s="90">
        <f t="shared" si="2"/>
        <v>0</v>
      </c>
      <c r="I99" s="3"/>
      <c r="J99" s="3"/>
      <c r="K99" s="3"/>
      <c r="L99" s="3"/>
      <c r="M99" s="3"/>
      <c r="N99" s="3"/>
      <c r="O99" s="3"/>
      <c r="P99" s="3"/>
      <c r="Q99" s="3"/>
      <c r="R99" s="3"/>
      <c r="S99" s="3"/>
      <c r="T99" s="3"/>
      <c r="U99" s="3"/>
      <c r="V99" s="3"/>
      <c r="W99" s="3"/>
      <c r="X99" s="3"/>
      <c r="Y99" s="3"/>
    </row>
    <row r="100">
      <c r="A100" s="87">
        <v>49.0</v>
      </c>
      <c r="B100" s="54" t="s">
        <v>94</v>
      </c>
      <c r="C100" s="91" t="s">
        <v>148</v>
      </c>
      <c r="D100" s="42" t="s">
        <v>149</v>
      </c>
      <c r="E100" s="68" t="s">
        <v>73</v>
      </c>
      <c r="F100" s="68">
        <v>17.0</v>
      </c>
      <c r="G100" s="89"/>
      <c r="H100" s="90">
        <f t="shared" si="2"/>
        <v>0</v>
      </c>
      <c r="I100" s="3"/>
      <c r="J100" s="3"/>
      <c r="K100" s="3"/>
      <c r="L100" s="3"/>
      <c r="M100" s="3"/>
      <c r="N100" s="3"/>
      <c r="O100" s="3"/>
      <c r="P100" s="3"/>
      <c r="Q100" s="3"/>
      <c r="R100" s="3"/>
      <c r="S100" s="3"/>
      <c r="T100" s="3"/>
      <c r="U100" s="3"/>
      <c r="V100" s="3"/>
      <c r="W100" s="3"/>
      <c r="X100" s="3"/>
      <c r="Y100" s="3"/>
    </row>
    <row r="101">
      <c r="A101" s="87">
        <v>50.0</v>
      </c>
      <c r="B101" s="54" t="s">
        <v>94</v>
      </c>
      <c r="C101" s="91" t="s">
        <v>150</v>
      </c>
      <c r="D101" s="42" t="s">
        <v>151</v>
      </c>
      <c r="E101" s="68" t="s">
        <v>73</v>
      </c>
      <c r="F101" s="68">
        <v>11.0</v>
      </c>
      <c r="G101" s="89"/>
      <c r="H101" s="90">
        <f t="shared" si="2"/>
        <v>0</v>
      </c>
      <c r="I101" s="3"/>
      <c r="J101" s="3"/>
      <c r="K101" s="3"/>
      <c r="L101" s="3"/>
      <c r="M101" s="3"/>
      <c r="N101" s="3"/>
      <c r="O101" s="3"/>
      <c r="P101" s="3"/>
      <c r="Q101" s="3"/>
      <c r="R101" s="3"/>
      <c r="S101" s="3"/>
      <c r="T101" s="3"/>
      <c r="U101" s="3"/>
      <c r="V101" s="3"/>
      <c r="W101" s="3"/>
      <c r="X101" s="3"/>
      <c r="Y101" s="3"/>
    </row>
    <row r="102">
      <c r="A102" s="87">
        <v>51.0</v>
      </c>
      <c r="B102" s="54" t="s">
        <v>94</v>
      </c>
      <c r="C102" s="91" t="s">
        <v>152</v>
      </c>
      <c r="D102" s="42" t="s">
        <v>153</v>
      </c>
      <c r="E102" s="68" t="s">
        <v>73</v>
      </c>
      <c r="F102" s="68">
        <v>2.0</v>
      </c>
      <c r="G102" s="89"/>
      <c r="H102" s="90">
        <f t="shared" si="2"/>
        <v>0</v>
      </c>
      <c r="I102" s="3"/>
      <c r="J102" s="3"/>
      <c r="K102" s="3"/>
      <c r="L102" s="3"/>
      <c r="M102" s="3"/>
      <c r="N102" s="3"/>
      <c r="O102" s="3"/>
      <c r="P102" s="3"/>
      <c r="Q102" s="3"/>
      <c r="R102" s="3"/>
      <c r="S102" s="3"/>
      <c r="T102" s="3"/>
      <c r="U102" s="3"/>
      <c r="V102" s="3"/>
      <c r="W102" s="3"/>
      <c r="X102" s="3"/>
      <c r="Y102" s="3"/>
    </row>
    <row r="103">
      <c r="A103" s="87">
        <v>52.0</v>
      </c>
      <c r="B103" s="54" t="s">
        <v>94</v>
      </c>
      <c r="C103" s="91" t="s">
        <v>154</v>
      </c>
      <c r="D103" s="42" t="s">
        <v>155</v>
      </c>
      <c r="E103" s="68" t="s">
        <v>54</v>
      </c>
      <c r="F103" s="68">
        <v>4.0</v>
      </c>
      <c r="G103" s="89"/>
      <c r="H103" s="90">
        <f t="shared" si="2"/>
        <v>0</v>
      </c>
      <c r="I103" s="3"/>
      <c r="J103" s="3"/>
      <c r="K103" s="3"/>
      <c r="L103" s="3"/>
      <c r="M103" s="3"/>
      <c r="N103" s="3"/>
      <c r="O103" s="3"/>
      <c r="P103" s="3"/>
      <c r="Q103" s="3"/>
      <c r="R103" s="3"/>
      <c r="S103" s="3"/>
      <c r="T103" s="3"/>
      <c r="U103" s="3"/>
      <c r="V103" s="3"/>
      <c r="W103" s="3"/>
      <c r="X103" s="3"/>
      <c r="Y103" s="3"/>
    </row>
    <row r="104">
      <c r="A104" s="87">
        <v>53.0</v>
      </c>
      <c r="B104" s="54" t="s">
        <v>94</v>
      </c>
      <c r="C104" s="91" t="s">
        <v>156</v>
      </c>
      <c r="D104" s="42" t="s">
        <v>157</v>
      </c>
      <c r="E104" s="68" t="s">
        <v>54</v>
      </c>
      <c r="F104" s="68">
        <v>1.0</v>
      </c>
      <c r="G104" s="89"/>
      <c r="H104" s="90">
        <f t="shared" si="2"/>
        <v>0</v>
      </c>
      <c r="I104" s="3"/>
      <c r="J104" s="3"/>
      <c r="K104" s="3"/>
      <c r="L104" s="3"/>
      <c r="M104" s="3"/>
      <c r="N104" s="3"/>
      <c r="O104" s="3"/>
      <c r="P104" s="3"/>
      <c r="Q104" s="3"/>
      <c r="R104" s="3"/>
      <c r="S104" s="3"/>
      <c r="T104" s="3"/>
      <c r="U104" s="3"/>
      <c r="V104" s="3"/>
      <c r="W104" s="3"/>
      <c r="X104" s="3"/>
      <c r="Y104" s="3"/>
    </row>
    <row r="105">
      <c r="A105" s="87">
        <v>54.0</v>
      </c>
      <c r="B105" s="54" t="s">
        <v>158</v>
      </c>
      <c r="C105" s="88" t="s">
        <v>159</v>
      </c>
      <c r="D105" s="42" t="s">
        <v>160</v>
      </c>
      <c r="E105" s="68" t="s">
        <v>54</v>
      </c>
      <c r="F105" s="68">
        <v>1.0</v>
      </c>
      <c r="G105" s="89"/>
      <c r="H105" s="90">
        <f t="shared" si="2"/>
        <v>0</v>
      </c>
      <c r="I105" s="3"/>
      <c r="J105" s="3"/>
      <c r="K105" s="3"/>
      <c r="L105" s="3"/>
      <c r="M105" s="3"/>
      <c r="N105" s="3"/>
      <c r="O105" s="3"/>
      <c r="P105" s="3"/>
      <c r="Q105" s="3"/>
      <c r="R105" s="3"/>
      <c r="S105" s="3"/>
      <c r="T105" s="3"/>
      <c r="U105" s="3"/>
      <c r="V105" s="3"/>
      <c r="W105" s="3"/>
      <c r="X105" s="3"/>
      <c r="Y105" s="3"/>
    </row>
    <row r="106">
      <c r="A106" s="87">
        <v>55.0</v>
      </c>
      <c r="B106" s="54" t="s">
        <v>94</v>
      </c>
      <c r="C106" s="91" t="s">
        <v>161</v>
      </c>
      <c r="D106" s="42" t="s">
        <v>139</v>
      </c>
      <c r="E106" s="68" t="s">
        <v>54</v>
      </c>
      <c r="F106" s="68">
        <v>1.0</v>
      </c>
      <c r="G106" s="89"/>
      <c r="H106" s="90">
        <f t="shared" si="2"/>
        <v>0</v>
      </c>
      <c r="I106" s="3"/>
      <c r="J106" s="3"/>
      <c r="K106" s="3"/>
      <c r="L106" s="3"/>
      <c r="M106" s="3"/>
      <c r="N106" s="3"/>
      <c r="O106" s="3"/>
      <c r="P106" s="3"/>
      <c r="Q106" s="3"/>
      <c r="R106" s="3"/>
      <c r="S106" s="3"/>
      <c r="T106" s="3"/>
      <c r="U106" s="3"/>
      <c r="V106" s="3"/>
      <c r="W106" s="3"/>
      <c r="X106" s="3"/>
      <c r="Y106" s="3"/>
    </row>
    <row r="107">
      <c r="A107" s="87">
        <v>56.0</v>
      </c>
      <c r="B107" s="54" t="s">
        <v>94</v>
      </c>
      <c r="C107" s="88" t="s">
        <v>162</v>
      </c>
      <c r="D107" s="42" t="s">
        <v>163</v>
      </c>
      <c r="E107" s="68" t="s">
        <v>73</v>
      </c>
      <c r="F107" s="68">
        <v>1.0</v>
      </c>
      <c r="G107" s="89"/>
      <c r="H107" s="90">
        <f t="shared" si="2"/>
        <v>0</v>
      </c>
      <c r="I107" s="3"/>
      <c r="J107" s="3"/>
      <c r="K107" s="3"/>
      <c r="L107" s="3"/>
      <c r="M107" s="3"/>
      <c r="N107" s="3"/>
      <c r="O107" s="3"/>
      <c r="P107" s="3"/>
      <c r="Q107" s="3"/>
      <c r="R107" s="3"/>
      <c r="S107" s="3"/>
      <c r="T107" s="3"/>
      <c r="U107" s="3"/>
      <c r="V107" s="3"/>
      <c r="W107" s="3"/>
      <c r="X107" s="3"/>
      <c r="Y107" s="3"/>
    </row>
    <row r="108">
      <c r="A108" s="87">
        <v>57.0</v>
      </c>
      <c r="B108" s="54" t="s">
        <v>164</v>
      </c>
      <c r="C108" s="91" t="s">
        <v>165</v>
      </c>
      <c r="D108" s="42" t="s">
        <v>77</v>
      </c>
      <c r="E108" s="68" t="s">
        <v>166</v>
      </c>
      <c r="F108" s="68">
        <v>2.0</v>
      </c>
      <c r="G108" s="89"/>
      <c r="H108" s="90">
        <f t="shared" si="2"/>
        <v>0</v>
      </c>
      <c r="I108" s="3"/>
      <c r="J108" s="3"/>
      <c r="K108" s="3"/>
      <c r="L108" s="3"/>
      <c r="M108" s="3"/>
      <c r="N108" s="3"/>
      <c r="O108" s="3"/>
      <c r="P108" s="3"/>
      <c r="Q108" s="3"/>
      <c r="R108" s="3"/>
      <c r="S108" s="3"/>
      <c r="T108" s="3"/>
      <c r="U108" s="3"/>
      <c r="V108" s="3"/>
      <c r="W108" s="3"/>
      <c r="X108" s="3"/>
      <c r="Y108" s="3"/>
    </row>
    <row r="109">
      <c r="A109" s="87">
        <v>58.0</v>
      </c>
      <c r="B109" s="54" t="s">
        <v>164</v>
      </c>
      <c r="C109" s="88" t="s">
        <v>167</v>
      </c>
      <c r="D109" s="42" t="s">
        <v>168</v>
      </c>
      <c r="E109" s="68" t="s">
        <v>54</v>
      </c>
      <c r="F109" s="68">
        <v>10.0</v>
      </c>
      <c r="G109" s="89"/>
      <c r="H109" s="90">
        <f t="shared" si="2"/>
        <v>0</v>
      </c>
      <c r="I109" s="3"/>
      <c r="J109" s="3"/>
      <c r="K109" s="3"/>
      <c r="L109" s="3"/>
      <c r="M109" s="3"/>
      <c r="N109" s="3"/>
      <c r="O109" s="3"/>
      <c r="P109" s="3"/>
      <c r="Q109" s="3"/>
      <c r="R109" s="3"/>
      <c r="S109" s="3"/>
      <c r="T109" s="3"/>
      <c r="U109" s="3"/>
      <c r="V109" s="3"/>
      <c r="W109" s="3"/>
      <c r="X109" s="3"/>
      <c r="Y109" s="3"/>
    </row>
    <row r="110">
      <c r="A110" s="87">
        <v>59.0</v>
      </c>
      <c r="B110" s="54" t="s">
        <v>164</v>
      </c>
      <c r="C110" s="88" t="s">
        <v>169</v>
      </c>
      <c r="D110" s="42" t="s">
        <v>168</v>
      </c>
      <c r="E110" s="68" t="s">
        <v>54</v>
      </c>
      <c r="F110" s="68">
        <v>11.0</v>
      </c>
      <c r="G110" s="89"/>
      <c r="H110" s="90">
        <f t="shared" si="2"/>
        <v>0</v>
      </c>
      <c r="I110" s="3"/>
      <c r="J110" s="3"/>
      <c r="K110" s="3"/>
      <c r="L110" s="3"/>
      <c r="M110" s="3"/>
      <c r="N110" s="3"/>
      <c r="O110" s="3"/>
      <c r="P110" s="3"/>
      <c r="Q110" s="3"/>
      <c r="R110" s="3"/>
      <c r="S110" s="3"/>
      <c r="T110" s="3"/>
      <c r="U110" s="3"/>
      <c r="V110" s="3"/>
      <c r="W110" s="3"/>
      <c r="X110" s="3"/>
      <c r="Y110" s="3"/>
    </row>
    <row r="111">
      <c r="A111" s="87">
        <v>60.0</v>
      </c>
      <c r="B111" s="54" t="s">
        <v>164</v>
      </c>
      <c r="C111" s="88" t="s">
        <v>170</v>
      </c>
      <c r="D111" s="42" t="s">
        <v>171</v>
      </c>
      <c r="E111" s="68" t="s">
        <v>54</v>
      </c>
      <c r="F111" s="94">
        <v>10.0</v>
      </c>
      <c r="G111" s="89"/>
      <c r="H111" s="90">
        <f t="shared" si="2"/>
        <v>0</v>
      </c>
      <c r="I111" s="3"/>
      <c r="J111" s="3"/>
      <c r="K111" s="3"/>
      <c r="L111" s="3"/>
      <c r="M111" s="3"/>
      <c r="N111" s="3"/>
      <c r="O111" s="3"/>
      <c r="P111" s="3"/>
      <c r="Q111" s="3"/>
      <c r="R111" s="3"/>
      <c r="S111" s="3"/>
      <c r="T111" s="3"/>
      <c r="U111" s="3"/>
      <c r="V111" s="3"/>
      <c r="W111" s="3"/>
      <c r="X111" s="3"/>
      <c r="Y111" s="3"/>
    </row>
    <row r="112">
      <c r="A112" s="87">
        <v>61.0</v>
      </c>
      <c r="B112" s="54" t="s">
        <v>164</v>
      </c>
      <c r="C112" s="88" t="s">
        <v>172</v>
      </c>
      <c r="D112" s="42" t="s">
        <v>72</v>
      </c>
      <c r="E112" s="68" t="s">
        <v>73</v>
      </c>
      <c r="F112" s="94">
        <v>3.0</v>
      </c>
      <c r="G112" s="89"/>
      <c r="H112" s="90">
        <f t="shared" si="2"/>
        <v>0</v>
      </c>
      <c r="I112" s="3"/>
      <c r="J112" s="3"/>
      <c r="K112" s="3"/>
      <c r="L112" s="3"/>
      <c r="M112" s="3"/>
      <c r="N112" s="3"/>
      <c r="O112" s="3"/>
      <c r="P112" s="3"/>
      <c r="Q112" s="3"/>
      <c r="R112" s="3"/>
      <c r="S112" s="3"/>
      <c r="T112" s="3"/>
      <c r="U112" s="3"/>
      <c r="V112" s="3"/>
      <c r="W112" s="3"/>
      <c r="X112" s="3"/>
      <c r="Y112" s="3"/>
    </row>
    <row r="113">
      <c r="A113" s="87">
        <v>62.0</v>
      </c>
      <c r="B113" s="54" t="s">
        <v>173</v>
      </c>
      <c r="C113" s="88" t="s">
        <v>174</v>
      </c>
      <c r="D113" s="92"/>
      <c r="E113" s="68" t="s">
        <v>54</v>
      </c>
      <c r="F113" s="94">
        <v>1.0</v>
      </c>
      <c r="G113" s="95"/>
      <c r="H113" s="90">
        <f t="shared" si="2"/>
        <v>0</v>
      </c>
      <c r="I113" s="3"/>
      <c r="J113" s="3"/>
      <c r="K113" s="3"/>
      <c r="L113" s="3"/>
      <c r="M113" s="3"/>
      <c r="N113" s="3"/>
      <c r="O113" s="3"/>
      <c r="P113" s="3"/>
      <c r="Q113" s="3"/>
      <c r="R113" s="3"/>
      <c r="S113" s="3"/>
      <c r="T113" s="3"/>
      <c r="U113" s="3"/>
      <c r="V113" s="3"/>
      <c r="W113" s="3"/>
      <c r="X113" s="3"/>
      <c r="Y113" s="3"/>
    </row>
    <row r="114">
      <c r="A114" s="87">
        <v>63.0</v>
      </c>
      <c r="B114" s="54" t="s">
        <v>173</v>
      </c>
      <c r="C114" s="88" t="s">
        <v>175</v>
      </c>
      <c r="D114" s="42" t="s">
        <v>139</v>
      </c>
      <c r="E114" s="68" t="s">
        <v>54</v>
      </c>
      <c r="F114" s="94">
        <v>8.0</v>
      </c>
      <c r="G114" s="89"/>
      <c r="H114" s="90">
        <f t="shared" si="2"/>
        <v>0</v>
      </c>
      <c r="I114" s="3"/>
      <c r="J114" s="3"/>
      <c r="K114" s="3"/>
      <c r="L114" s="3"/>
      <c r="M114" s="3"/>
      <c r="N114" s="3"/>
      <c r="O114" s="3"/>
      <c r="P114" s="3"/>
      <c r="Q114" s="3"/>
      <c r="R114" s="3"/>
      <c r="S114" s="3"/>
      <c r="T114" s="3"/>
      <c r="U114" s="3"/>
      <c r="V114" s="3"/>
      <c r="W114" s="3"/>
      <c r="X114" s="3"/>
      <c r="Y114" s="3"/>
    </row>
    <row r="115">
      <c r="A115" s="87">
        <v>64.0</v>
      </c>
      <c r="B115" s="54" t="s">
        <v>173</v>
      </c>
      <c r="C115" s="88" t="s">
        <v>176</v>
      </c>
      <c r="D115" s="42" t="s">
        <v>177</v>
      </c>
      <c r="E115" s="68" t="s">
        <v>54</v>
      </c>
      <c r="F115" s="94">
        <v>2.0</v>
      </c>
      <c r="G115" s="89"/>
      <c r="H115" s="90">
        <f t="shared" si="2"/>
        <v>0</v>
      </c>
      <c r="I115" s="3"/>
      <c r="J115" s="3"/>
      <c r="K115" s="3"/>
      <c r="L115" s="3"/>
      <c r="M115" s="3"/>
      <c r="N115" s="3"/>
      <c r="O115" s="3"/>
      <c r="P115" s="3"/>
      <c r="Q115" s="3"/>
      <c r="R115" s="3"/>
      <c r="S115" s="3"/>
      <c r="T115" s="3"/>
      <c r="U115" s="3"/>
      <c r="V115" s="3"/>
      <c r="W115" s="3"/>
      <c r="X115" s="3"/>
      <c r="Y115" s="3"/>
    </row>
    <row r="116">
      <c r="A116" s="87">
        <v>65.0</v>
      </c>
      <c r="B116" s="54" t="s">
        <v>173</v>
      </c>
      <c r="C116" s="88" t="s">
        <v>178</v>
      </c>
      <c r="D116" s="92"/>
      <c r="E116" s="68" t="s">
        <v>54</v>
      </c>
      <c r="F116" s="94">
        <v>4.0</v>
      </c>
      <c r="G116" s="89"/>
      <c r="H116" s="90">
        <f t="shared" si="2"/>
        <v>0</v>
      </c>
      <c r="I116" s="3"/>
      <c r="J116" s="3"/>
      <c r="K116" s="3"/>
      <c r="L116" s="3"/>
      <c r="M116" s="3"/>
      <c r="N116" s="3"/>
      <c r="O116" s="3"/>
      <c r="P116" s="3"/>
      <c r="Q116" s="3"/>
      <c r="R116" s="3"/>
      <c r="S116" s="3"/>
      <c r="T116" s="3"/>
      <c r="U116" s="3"/>
      <c r="V116" s="3"/>
      <c r="W116" s="3"/>
      <c r="X116" s="3"/>
      <c r="Y116" s="3"/>
    </row>
    <row r="117">
      <c r="A117" s="87">
        <v>66.0</v>
      </c>
      <c r="B117" s="54" t="s">
        <v>173</v>
      </c>
      <c r="C117" s="88" t="s">
        <v>179</v>
      </c>
      <c r="D117" s="42" t="s">
        <v>180</v>
      </c>
      <c r="E117" s="68" t="s">
        <v>54</v>
      </c>
      <c r="F117" s="94">
        <v>1.0</v>
      </c>
      <c r="G117" s="89"/>
      <c r="H117" s="90">
        <f t="shared" si="2"/>
        <v>0</v>
      </c>
      <c r="I117" s="3"/>
      <c r="J117" s="3"/>
      <c r="K117" s="3"/>
      <c r="L117" s="3"/>
      <c r="M117" s="3"/>
      <c r="N117" s="3"/>
      <c r="O117" s="3"/>
      <c r="P117" s="3"/>
      <c r="Q117" s="3"/>
      <c r="R117" s="3"/>
      <c r="S117" s="3"/>
      <c r="T117" s="3"/>
      <c r="U117" s="3"/>
      <c r="V117" s="3"/>
      <c r="W117" s="3"/>
      <c r="X117" s="3"/>
      <c r="Y117" s="3"/>
    </row>
    <row r="118">
      <c r="A118" s="96"/>
      <c r="B118" s="60"/>
      <c r="C118" s="97"/>
      <c r="D118" s="98"/>
      <c r="E118" s="99"/>
      <c r="F118" s="100"/>
      <c r="G118" s="89"/>
      <c r="H118" s="90"/>
      <c r="I118" s="3"/>
      <c r="J118" s="3"/>
      <c r="K118" s="3"/>
      <c r="L118" s="3"/>
      <c r="M118" s="3"/>
      <c r="N118" s="3"/>
      <c r="O118" s="3"/>
      <c r="P118" s="3"/>
      <c r="Q118" s="3"/>
      <c r="R118" s="3"/>
      <c r="S118" s="3"/>
      <c r="T118" s="3"/>
      <c r="U118" s="3"/>
      <c r="V118" s="3"/>
      <c r="W118" s="3"/>
      <c r="X118" s="3"/>
      <c r="Y118" s="3"/>
    </row>
    <row r="119">
      <c r="A119" s="96"/>
      <c r="B119" s="60"/>
      <c r="C119" s="97"/>
      <c r="D119" s="98"/>
      <c r="E119" s="99"/>
      <c r="F119" s="100"/>
      <c r="G119" s="89"/>
      <c r="H119" s="90"/>
      <c r="I119" s="3"/>
      <c r="J119" s="3"/>
      <c r="K119" s="3"/>
      <c r="L119" s="3"/>
      <c r="M119" s="3"/>
      <c r="N119" s="3"/>
      <c r="O119" s="3"/>
      <c r="P119" s="3"/>
      <c r="Q119" s="3"/>
      <c r="R119" s="3"/>
      <c r="S119" s="3"/>
      <c r="T119" s="3"/>
      <c r="U119" s="3"/>
      <c r="V119" s="3"/>
      <c r="W119" s="3"/>
      <c r="X119" s="3"/>
      <c r="Y119" s="3"/>
    </row>
    <row r="120">
      <c r="A120" s="77"/>
      <c r="B120" s="77"/>
      <c r="C120" s="101"/>
      <c r="D120" s="102"/>
      <c r="E120" s="77"/>
      <c r="F120" s="77"/>
      <c r="G120" s="103"/>
      <c r="H120" s="103"/>
      <c r="I120" s="3"/>
      <c r="J120" s="3"/>
      <c r="K120" s="3"/>
      <c r="L120" s="3"/>
      <c r="M120" s="3"/>
      <c r="N120" s="3"/>
      <c r="O120" s="3"/>
      <c r="P120" s="3"/>
      <c r="Q120" s="3"/>
      <c r="R120" s="3"/>
      <c r="S120" s="3"/>
      <c r="T120" s="3"/>
      <c r="U120" s="3"/>
      <c r="V120" s="3"/>
      <c r="W120" s="3"/>
      <c r="X120" s="3"/>
      <c r="Y120" s="3"/>
    </row>
    <row r="121">
      <c r="A121" s="3"/>
      <c r="B121" s="3"/>
      <c r="C121" s="3"/>
      <c r="D121" s="2"/>
      <c r="E121" s="3"/>
      <c r="F121" s="77"/>
      <c r="G121" s="103"/>
      <c r="H121" s="103"/>
      <c r="I121" s="3"/>
      <c r="J121" s="3"/>
      <c r="K121" s="3"/>
      <c r="L121" s="3"/>
      <c r="M121" s="3"/>
      <c r="N121" s="3"/>
      <c r="O121" s="3"/>
      <c r="P121" s="3"/>
      <c r="Q121" s="3"/>
      <c r="R121" s="3"/>
      <c r="S121" s="3"/>
      <c r="T121" s="3"/>
      <c r="U121" s="3"/>
      <c r="V121" s="3"/>
      <c r="W121" s="3"/>
      <c r="X121" s="3"/>
      <c r="Y121" s="3"/>
    </row>
    <row r="122">
      <c r="A122" s="104"/>
      <c r="B122" s="104"/>
      <c r="C122" s="104"/>
      <c r="D122" s="105"/>
      <c r="E122" s="104"/>
      <c r="F122" s="77"/>
      <c r="G122" s="103"/>
      <c r="H122" s="103"/>
      <c r="I122" s="3"/>
      <c r="J122" s="3"/>
      <c r="K122" s="3"/>
      <c r="L122" s="3"/>
      <c r="M122" s="3"/>
      <c r="N122" s="3"/>
      <c r="O122" s="3"/>
      <c r="P122" s="3"/>
      <c r="Q122" s="3"/>
      <c r="R122" s="3"/>
      <c r="S122" s="3"/>
      <c r="T122" s="3"/>
      <c r="U122" s="3"/>
      <c r="V122" s="3"/>
      <c r="W122" s="3"/>
      <c r="X122" s="3"/>
      <c r="Y122" s="3"/>
    </row>
    <row r="123">
      <c r="A123" s="104"/>
      <c r="B123" s="104" t="s">
        <v>181</v>
      </c>
      <c r="F123" s="77"/>
      <c r="G123" s="103"/>
      <c r="H123" s="103"/>
      <c r="I123" s="3"/>
      <c r="J123" s="3"/>
      <c r="K123" s="3"/>
      <c r="L123" s="3"/>
      <c r="M123" s="3"/>
      <c r="N123" s="3"/>
      <c r="O123" s="3"/>
      <c r="P123" s="3"/>
      <c r="Q123" s="3"/>
      <c r="R123" s="3"/>
      <c r="S123" s="3"/>
      <c r="T123" s="3"/>
      <c r="U123" s="3"/>
      <c r="V123" s="3"/>
      <c r="W123" s="3"/>
      <c r="X123" s="3"/>
      <c r="Y123" s="3"/>
    </row>
  </sheetData>
  <mergeCells count="13">
    <mergeCell ref="A22:B22"/>
    <mergeCell ref="A33:B33"/>
    <mergeCell ref="C36:H36"/>
    <mergeCell ref="A40:G40"/>
    <mergeCell ref="B50:H50"/>
    <mergeCell ref="A1:C1"/>
    <mergeCell ref="B2:C2"/>
    <mergeCell ref="B3:C3"/>
    <mergeCell ref="B4:C4"/>
    <mergeCell ref="C7:C8"/>
    <mergeCell ref="A11:C11"/>
    <mergeCell ref="A24:C24"/>
    <mergeCell ref="B123:E123"/>
  </mergeCells>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75"/>
    <col customWidth="1" min="2" max="2" width="32.75"/>
    <col customWidth="1" min="3" max="3" width="66.38"/>
    <col customWidth="1" min="4" max="4" width="32.0"/>
    <col customWidth="1" min="5" max="5" width="7.13"/>
    <col customWidth="1" min="6" max="6" width="9.88"/>
  </cols>
  <sheetData>
    <row r="1">
      <c r="B1" s="106" t="s">
        <v>35</v>
      </c>
      <c r="C1" s="107" t="s">
        <v>182</v>
      </c>
      <c r="D1" s="107" t="s">
        <v>183</v>
      </c>
      <c r="E1" s="107" t="s">
        <v>66</v>
      </c>
      <c r="F1" s="107" t="s">
        <v>48</v>
      </c>
    </row>
    <row r="2">
      <c r="B2" s="108" t="s">
        <v>184</v>
      </c>
      <c r="C2" s="109" t="s">
        <v>185</v>
      </c>
      <c r="D2" s="110" t="s">
        <v>186</v>
      </c>
      <c r="E2" s="110" t="s">
        <v>54</v>
      </c>
      <c r="F2" s="111">
        <v>50.0</v>
      </c>
    </row>
    <row r="3">
      <c r="B3" s="108" t="s">
        <v>184</v>
      </c>
      <c r="C3" s="109" t="s">
        <v>187</v>
      </c>
      <c r="D3" s="110" t="s">
        <v>188</v>
      </c>
      <c r="E3" s="110" t="s">
        <v>54</v>
      </c>
      <c r="F3" s="111">
        <v>23.0</v>
      </c>
    </row>
    <row r="4">
      <c r="B4" s="108" t="s">
        <v>184</v>
      </c>
      <c r="C4" s="109" t="s">
        <v>189</v>
      </c>
      <c r="D4" s="110" t="s">
        <v>190</v>
      </c>
      <c r="E4" s="110" t="s">
        <v>54</v>
      </c>
      <c r="F4" s="111">
        <v>1.0</v>
      </c>
    </row>
    <row r="5">
      <c r="B5" s="108" t="s">
        <v>184</v>
      </c>
      <c r="C5" s="109" t="s">
        <v>191</v>
      </c>
      <c r="D5" s="110" t="s">
        <v>190</v>
      </c>
      <c r="E5" s="110" t="s">
        <v>54</v>
      </c>
      <c r="F5" s="111">
        <v>1.0</v>
      </c>
    </row>
    <row r="6">
      <c r="B6" s="108" t="s">
        <v>184</v>
      </c>
      <c r="C6" s="109" t="s">
        <v>192</v>
      </c>
      <c r="D6" s="110" t="s">
        <v>190</v>
      </c>
      <c r="E6" s="110" t="s">
        <v>54</v>
      </c>
      <c r="F6" s="111">
        <v>3.0</v>
      </c>
    </row>
    <row r="7">
      <c r="B7" s="108" t="s">
        <v>184</v>
      </c>
      <c r="C7" s="109" t="s">
        <v>193</v>
      </c>
      <c r="D7" s="110" t="s">
        <v>190</v>
      </c>
      <c r="E7" s="110" t="s">
        <v>54</v>
      </c>
      <c r="F7" s="111">
        <v>8.0</v>
      </c>
    </row>
    <row r="8">
      <c r="B8" s="108" t="s">
        <v>184</v>
      </c>
      <c r="C8" s="109" t="s">
        <v>194</v>
      </c>
      <c r="D8" s="110" t="s">
        <v>190</v>
      </c>
      <c r="E8" s="110" t="s">
        <v>54</v>
      </c>
      <c r="F8" s="111">
        <v>2.0</v>
      </c>
    </row>
    <row r="9">
      <c r="B9" s="108" t="s">
        <v>184</v>
      </c>
      <c r="C9" s="109" t="s">
        <v>195</v>
      </c>
      <c r="D9" s="110" t="s">
        <v>190</v>
      </c>
      <c r="E9" s="110" t="s">
        <v>54</v>
      </c>
      <c r="F9" s="111">
        <v>1.0</v>
      </c>
    </row>
    <row r="10">
      <c r="B10" s="108" t="s">
        <v>184</v>
      </c>
      <c r="C10" s="109" t="s">
        <v>196</v>
      </c>
      <c r="D10" s="110" t="s">
        <v>190</v>
      </c>
      <c r="E10" s="110" t="s">
        <v>54</v>
      </c>
      <c r="F10" s="111">
        <v>3.0</v>
      </c>
    </row>
    <row r="11">
      <c r="B11" s="108" t="s">
        <v>184</v>
      </c>
      <c r="C11" s="109" t="s">
        <v>197</v>
      </c>
      <c r="D11" s="110" t="s">
        <v>190</v>
      </c>
      <c r="E11" s="110" t="s">
        <v>54</v>
      </c>
      <c r="F11" s="111">
        <v>4.0</v>
      </c>
    </row>
    <row r="12">
      <c r="B12" s="108" t="s">
        <v>184</v>
      </c>
      <c r="C12" s="109" t="s">
        <v>198</v>
      </c>
      <c r="D12" s="110" t="s">
        <v>199</v>
      </c>
      <c r="E12" s="110" t="s">
        <v>54</v>
      </c>
      <c r="F12" s="111">
        <v>1.0</v>
      </c>
    </row>
    <row r="13">
      <c r="B13" s="108" t="s">
        <v>184</v>
      </c>
      <c r="C13" s="109" t="s">
        <v>200</v>
      </c>
      <c r="D13" s="110" t="s">
        <v>188</v>
      </c>
      <c r="E13" s="110" t="s">
        <v>54</v>
      </c>
      <c r="F13" s="111">
        <v>7.0</v>
      </c>
    </row>
    <row r="14">
      <c r="B14" s="108" t="s">
        <v>184</v>
      </c>
      <c r="C14" s="109" t="s">
        <v>201</v>
      </c>
      <c r="D14" s="110" t="s">
        <v>188</v>
      </c>
      <c r="E14" s="110" t="s">
        <v>54</v>
      </c>
      <c r="F14" s="111">
        <v>25.0</v>
      </c>
    </row>
    <row r="15">
      <c r="B15" s="108" t="s">
        <v>184</v>
      </c>
      <c r="C15" s="109" t="s">
        <v>202</v>
      </c>
      <c r="D15" s="110" t="s">
        <v>188</v>
      </c>
      <c r="E15" s="110" t="s">
        <v>54</v>
      </c>
      <c r="F15" s="111">
        <v>8.0</v>
      </c>
    </row>
    <row r="16">
      <c r="B16" s="108" t="s">
        <v>184</v>
      </c>
      <c r="C16" s="109" t="s">
        <v>203</v>
      </c>
      <c r="D16" s="110" t="s">
        <v>188</v>
      </c>
      <c r="E16" s="110" t="s">
        <v>54</v>
      </c>
      <c r="F16" s="111">
        <v>4.0</v>
      </c>
    </row>
    <row r="17">
      <c r="B17" s="108" t="s">
        <v>184</v>
      </c>
      <c r="C17" s="109" t="s">
        <v>204</v>
      </c>
      <c r="D17" s="110" t="s">
        <v>188</v>
      </c>
      <c r="E17" s="110" t="s">
        <v>54</v>
      </c>
      <c r="F17" s="111">
        <v>8.0</v>
      </c>
    </row>
    <row r="18">
      <c r="B18" s="108" t="s">
        <v>184</v>
      </c>
      <c r="C18" s="109" t="s">
        <v>205</v>
      </c>
      <c r="D18" s="110" t="s">
        <v>188</v>
      </c>
      <c r="E18" s="110" t="s">
        <v>54</v>
      </c>
      <c r="F18" s="111">
        <v>40.0</v>
      </c>
    </row>
    <row r="19">
      <c r="B19" s="108" t="s">
        <v>184</v>
      </c>
      <c r="C19" s="109" t="s">
        <v>206</v>
      </c>
      <c r="D19" s="110" t="s">
        <v>188</v>
      </c>
      <c r="E19" s="110" t="s">
        <v>54</v>
      </c>
      <c r="F19" s="111">
        <v>23.0</v>
      </c>
    </row>
    <row r="20">
      <c r="B20" s="108" t="s">
        <v>184</v>
      </c>
      <c r="C20" s="109" t="s">
        <v>207</v>
      </c>
      <c r="D20" s="110" t="s">
        <v>188</v>
      </c>
      <c r="E20" s="110" t="s">
        <v>54</v>
      </c>
      <c r="F20" s="111">
        <v>10.0</v>
      </c>
    </row>
    <row r="21">
      <c r="B21" s="108" t="s">
        <v>184</v>
      </c>
      <c r="C21" s="109" t="s">
        <v>208</v>
      </c>
      <c r="D21" s="110" t="s">
        <v>209</v>
      </c>
      <c r="E21" s="110" t="s">
        <v>54</v>
      </c>
      <c r="F21" s="111">
        <v>10.0</v>
      </c>
    </row>
    <row r="22">
      <c r="B22" s="108" t="s">
        <v>184</v>
      </c>
      <c r="C22" s="109" t="s">
        <v>210</v>
      </c>
      <c r="D22" s="110" t="s">
        <v>124</v>
      </c>
      <c r="E22" s="110" t="s">
        <v>54</v>
      </c>
      <c r="F22" s="111">
        <v>7.0</v>
      </c>
    </row>
    <row r="23">
      <c r="B23" s="108" t="s">
        <v>184</v>
      </c>
      <c r="C23" s="109" t="s">
        <v>211</v>
      </c>
      <c r="D23" s="110" t="s">
        <v>209</v>
      </c>
      <c r="E23" s="110" t="s">
        <v>54</v>
      </c>
      <c r="F23" s="111">
        <v>5.0</v>
      </c>
    </row>
    <row r="24">
      <c r="B24" s="108" t="s">
        <v>184</v>
      </c>
      <c r="C24" s="109" t="s">
        <v>212</v>
      </c>
      <c r="D24" s="110" t="s">
        <v>209</v>
      </c>
      <c r="E24" s="110" t="s">
        <v>54</v>
      </c>
      <c r="F24" s="111">
        <v>4.0</v>
      </c>
    </row>
    <row r="25">
      <c r="B25" s="108" t="s">
        <v>184</v>
      </c>
      <c r="C25" s="109" t="s">
        <v>213</v>
      </c>
      <c r="D25" s="110" t="s">
        <v>209</v>
      </c>
      <c r="E25" s="110" t="s">
        <v>54</v>
      </c>
      <c r="F25" s="111">
        <v>3.0</v>
      </c>
    </row>
    <row r="26">
      <c r="B26" s="108" t="s">
        <v>184</v>
      </c>
      <c r="C26" s="109" t="s">
        <v>214</v>
      </c>
      <c r="D26" s="110" t="s">
        <v>209</v>
      </c>
      <c r="E26" s="110" t="s">
        <v>54</v>
      </c>
      <c r="F26" s="111">
        <v>39.0</v>
      </c>
    </row>
    <row r="27">
      <c r="B27" s="108" t="s">
        <v>184</v>
      </c>
      <c r="C27" s="109" t="s">
        <v>215</v>
      </c>
      <c r="D27" s="110" t="s">
        <v>209</v>
      </c>
      <c r="E27" s="110" t="s">
        <v>54</v>
      </c>
      <c r="F27" s="111">
        <v>20.0</v>
      </c>
    </row>
    <row r="28">
      <c r="B28" s="108" t="s">
        <v>184</v>
      </c>
      <c r="C28" s="109" t="s">
        <v>216</v>
      </c>
      <c r="D28" s="110" t="s">
        <v>209</v>
      </c>
      <c r="E28" s="110" t="s">
        <v>54</v>
      </c>
      <c r="F28" s="111">
        <v>23.0</v>
      </c>
    </row>
    <row r="29">
      <c r="B29" s="108" t="s">
        <v>184</v>
      </c>
      <c r="C29" s="112" t="s">
        <v>217</v>
      </c>
      <c r="D29" s="110" t="s">
        <v>218</v>
      </c>
      <c r="E29" s="110" t="s">
        <v>54</v>
      </c>
      <c r="F29" s="111">
        <v>6.0</v>
      </c>
    </row>
    <row r="30">
      <c r="B30" s="108" t="s">
        <v>184</v>
      </c>
      <c r="C30" s="109" t="s">
        <v>219</v>
      </c>
      <c r="D30" s="110" t="s">
        <v>188</v>
      </c>
      <c r="E30" s="110" t="s">
        <v>54</v>
      </c>
      <c r="F30" s="111">
        <v>3.0</v>
      </c>
    </row>
    <row r="31">
      <c r="B31" s="108" t="s">
        <v>184</v>
      </c>
      <c r="C31" s="109" t="s">
        <v>220</v>
      </c>
      <c r="D31" s="110" t="s">
        <v>221</v>
      </c>
      <c r="E31" s="110" t="s">
        <v>54</v>
      </c>
      <c r="F31" s="111">
        <v>12.0</v>
      </c>
    </row>
    <row r="32">
      <c r="B32" s="108" t="s">
        <v>184</v>
      </c>
      <c r="C32" s="109" t="s">
        <v>222</v>
      </c>
      <c r="D32" s="110" t="s">
        <v>223</v>
      </c>
      <c r="E32" s="110" t="s">
        <v>54</v>
      </c>
      <c r="F32" s="111">
        <v>3.0</v>
      </c>
    </row>
    <row r="33">
      <c r="B33" s="108" t="s">
        <v>184</v>
      </c>
      <c r="C33" s="109" t="s">
        <v>224</v>
      </c>
      <c r="D33" s="110" t="s">
        <v>223</v>
      </c>
      <c r="E33" s="110" t="s">
        <v>54</v>
      </c>
      <c r="F33" s="111">
        <v>6.0</v>
      </c>
    </row>
    <row r="34">
      <c r="B34" s="108" t="s">
        <v>184</v>
      </c>
      <c r="C34" s="109" t="s">
        <v>225</v>
      </c>
      <c r="D34" s="110" t="s">
        <v>223</v>
      </c>
      <c r="E34" s="110" t="s">
        <v>54</v>
      </c>
      <c r="F34" s="111">
        <v>3.0</v>
      </c>
    </row>
    <row r="35">
      <c r="B35" s="108" t="s">
        <v>184</v>
      </c>
      <c r="C35" s="109" t="s">
        <v>226</v>
      </c>
      <c r="D35" s="110" t="s">
        <v>227</v>
      </c>
      <c r="E35" s="110" t="s">
        <v>54</v>
      </c>
      <c r="F35" s="111">
        <v>12.0</v>
      </c>
    </row>
    <row r="36">
      <c r="B36" s="108" t="s">
        <v>184</v>
      </c>
      <c r="C36" s="109" t="s">
        <v>228</v>
      </c>
      <c r="D36" s="113"/>
      <c r="E36" s="110" t="s">
        <v>54</v>
      </c>
      <c r="F36" s="111">
        <v>13.0</v>
      </c>
    </row>
    <row r="37">
      <c r="B37" s="108" t="s">
        <v>184</v>
      </c>
      <c r="C37" s="109" t="s">
        <v>229</v>
      </c>
      <c r="D37" s="110" t="s">
        <v>188</v>
      </c>
      <c r="E37" s="110" t="s">
        <v>54</v>
      </c>
      <c r="F37" s="111">
        <v>4.0</v>
      </c>
    </row>
    <row r="38">
      <c r="B38" s="108" t="s">
        <v>184</v>
      </c>
      <c r="C38" s="109" t="s">
        <v>230</v>
      </c>
      <c r="D38" s="110" t="s">
        <v>188</v>
      </c>
      <c r="E38" s="110" t="s">
        <v>54</v>
      </c>
      <c r="F38" s="111">
        <v>8.0</v>
      </c>
    </row>
    <row r="39">
      <c r="B39" s="108" t="s">
        <v>184</v>
      </c>
      <c r="C39" s="109" t="s">
        <v>231</v>
      </c>
      <c r="D39" s="110" t="s">
        <v>232</v>
      </c>
      <c r="E39" s="110" t="s">
        <v>54</v>
      </c>
      <c r="F39" s="111">
        <v>50.0</v>
      </c>
    </row>
    <row r="40">
      <c r="B40" s="108" t="s">
        <v>184</v>
      </c>
      <c r="C40" s="109" t="s">
        <v>233</v>
      </c>
      <c r="D40" s="110" t="s">
        <v>234</v>
      </c>
      <c r="E40" s="110" t="s">
        <v>54</v>
      </c>
      <c r="F40" s="111">
        <v>50.0</v>
      </c>
    </row>
    <row r="41">
      <c r="B41" s="108" t="s">
        <v>184</v>
      </c>
      <c r="C41" s="109" t="s">
        <v>235</v>
      </c>
      <c r="D41" s="110" t="s">
        <v>190</v>
      </c>
      <c r="E41" s="110" t="s">
        <v>54</v>
      </c>
      <c r="F41" s="111">
        <v>3.0</v>
      </c>
    </row>
    <row r="42">
      <c r="B42" s="108" t="s">
        <v>184</v>
      </c>
      <c r="C42" s="109" t="s">
        <v>236</v>
      </c>
      <c r="D42" s="110" t="s">
        <v>190</v>
      </c>
      <c r="E42" s="110" t="s">
        <v>54</v>
      </c>
      <c r="F42" s="111">
        <v>10.0</v>
      </c>
    </row>
    <row r="43">
      <c r="B43" s="108" t="s">
        <v>184</v>
      </c>
      <c r="C43" s="109" t="s">
        <v>237</v>
      </c>
      <c r="D43" s="110" t="s">
        <v>190</v>
      </c>
      <c r="E43" s="110" t="s">
        <v>54</v>
      </c>
      <c r="F43" s="111">
        <v>3.0</v>
      </c>
    </row>
    <row r="44">
      <c r="B44" s="108" t="s">
        <v>184</v>
      </c>
      <c r="C44" s="109" t="s">
        <v>238</v>
      </c>
      <c r="D44" s="110" t="s">
        <v>239</v>
      </c>
      <c r="E44" s="110" t="s">
        <v>54</v>
      </c>
      <c r="F44" s="111">
        <v>4.0</v>
      </c>
    </row>
    <row r="45">
      <c r="B45" s="108" t="s">
        <v>184</v>
      </c>
      <c r="C45" s="109" t="s">
        <v>240</v>
      </c>
      <c r="D45" s="113"/>
      <c r="E45" s="110" t="s">
        <v>54</v>
      </c>
      <c r="F45" s="111">
        <v>10.0</v>
      </c>
    </row>
    <row r="46">
      <c r="B46" s="108" t="s">
        <v>184</v>
      </c>
      <c r="C46" s="109" t="s">
        <v>241</v>
      </c>
      <c r="D46" s="110" t="s">
        <v>242</v>
      </c>
      <c r="E46" s="110" t="s">
        <v>54</v>
      </c>
      <c r="F46" s="111">
        <v>1.0</v>
      </c>
    </row>
    <row r="47">
      <c r="B47" s="108" t="s">
        <v>184</v>
      </c>
      <c r="C47" s="109" t="s">
        <v>243</v>
      </c>
      <c r="D47" s="110" t="s">
        <v>242</v>
      </c>
      <c r="E47" s="110" t="s">
        <v>54</v>
      </c>
      <c r="F47" s="111">
        <v>2.0</v>
      </c>
    </row>
    <row r="48">
      <c r="B48" s="108" t="s">
        <v>184</v>
      </c>
      <c r="C48" s="109" t="s">
        <v>244</v>
      </c>
      <c r="D48" s="110" t="s">
        <v>242</v>
      </c>
      <c r="E48" s="110" t="s">
        <v>54</v>
      </c>
      <c r="F48" s="111">
        <v>1.0</v>
      </c>
    </row>
    <row r="49">
      <c r="B49" s="108" t="s">
        <v>184</v>
      </c>
      <c r="C49" s="109" t="s">
        <v>245</v>
      </c>
      <c r="D49" s="110" t="s">
        <v>242</v>
      </c>
      <c r="E49" s="110" t="s">
        <v>54</v>
      </c>
      <c r="F49" s="111">
        <v>1.0</v>
      </c>
    </row>
    <row r="50">
      <c r="B50" s="108" t="s">
        <v>184</v>
      </c>
      <c r="C50" s="109" t="s">
        <v>246</v>
      </c>
      <c r="D50" s="110" t="s">
        <v>242</v>
      </c>
      <c r="E50" s="110" t="s">
        <v>54</v>
      </c>
      <c r="F50" s="111">
        <v>7.0</v>
      </c>
    </row>
    <row r="51">
      <c r="B51" s="108" t="s">
        <v>184</v>
      </c>
      <c r="C51" s="109" t="s">
        <v>247</v>
      </c>
      <c r="D51" s="110" t="s">
        <v>242</v>
      </c>
      <c r="E51" s="110" t="s">
        <v>54</v>
      </c>
      <c r="F51" s="111">
        <v>5.0</v>
      </c>
    </row>
    <row r="52">
      <c r="B52" s="108" t="s">
        <v>184</v>
      </c>
      <c r="C52" s="109" t="s">
        <v>248</v>
      </c>
      <c r="D52" s="110" t="s">
        <v>242</v>
      </c>
      <c r="E52" s="110" t="s">
        <v>54</v>
      </c>
      <c r="F52" s="111">
        <v>6.0</v>
      </c>
    </row>
    <row r="53">
      <c r="B53" s="108" t="s">
        <v>184</v>
      </c>
      <c r="C53" s="109" t="s">
        <v>249</v>
      </c>
      <c r="D53" s="110" t="s">
        <v>242</v>
      </c>
      <c r="E53" s="110" t="s">
        <v>54</v>
      </c>
      <c r="F53" s="111">
        <v>1.0</v>
      </c>
    </row>
    <row r="54">
      <c r="B54" s="108" t="s">
        <v>184</v>
      </c>
      <c r="C54" s="109" t="s">
        <v>250</v>
      </c>
      <c r="D54" s="110" t="s">
        <v>242</v>
      </c>
      <c r="E54" s="110" t="s">
        <v>54</v>
      </c>
      <c r="F54" s="111">
        <v>1.0</v>
      </c>
    </row>
    <row r="55">
      <c r="B55" s="108" t="s">
        <v>184</v>
      </c>
      <c r="C55" s="109" t="s">
        <v>251</v>
      </c>
      <c r="D55" s="110" t="s">
        <v>252</v>
      </c>
      <c r="E55" s="110" t="s">
        <v>54</v>
      </c>
      <c r="F55" s="111">
        <v>4.0</v>
      </c>
    </row>
    <row r="56">
      <c r="B56" s="108" t="s">
        <v>184</v>
      </c>
      <c r="C56" s="109" t="s">
        <v>253</v>
      </c>
      <c r="D56" s="110" t="s">
        <v>254</v>
      </c>
      <c r="E56" s="110" t="s">
        <v>54</v>
      </c>
      <c r="F56" s="111">
        <v>2.0</v>
      </c>
    </row>
    <row r="57">
      <c r="B57" s="108" t="s">
        <v>184</v>
      </c>
      <c r="C57" s="109" t="s">
        <v>255</v>
      </c>
      <c r="D57" s="110" t="s">
        <v>254</v>
      </c>
      <c r="E57" s="110" t="s">
        <v>54</v>
      </c>
      <c r="F57" s="111">
        <v>6.0</v>
      </c>
    </row>
    <row r="58">
      <c r="B58" s="108" t="s">
        <v>184</v>
      </c>
      <c r="C58" s="109" t="s">
        <v>256</v>
      </c>
      <c r="D58" s="110" t="s">
        <v>252</v>
      </c>
      <c r="E58" s="110" t="s">
        <v>54</v>
      </c>
      <c r="F58" s="111">
        <v>11.0</v>
      </c>
    </row>
    <row r="59">
      <c r="B59" s="108" t="s">
        <v>184</v>
      </c>
      <c r="C59" s="109" t="s">
        <v>257</v>
      </c>
      <c r="D59" s="110" t="s">
        <v>252</v>
      </c>
      <c r="E59" s="110" t="s">
        <v>54</v>
      </c>
      <c r="F59" s="111">
        <v>20.0</v>
      </c>
    </row>
    <row r="60">
      <c r="B60" s="108" t="s">
        <v>184</v>
      </c>
      <c r="C60" s="109" t="s">
        <v>258</v>
      </c>
      <c r="D60" s="110" t="s">
        <v>259</v>
      </c>
      <c r="E60" s="110" t="s">
        <v>54</v>
      </c>
      <c r="F60" s="111">
        <v>1.0</v>
      </c>
    </row>
    <row r="61">
      <c r="B61" s="108" t="s">
        <v>184</v>
      </c>
      <c r="C61" s="109" t="s">
        <v>260</v>
      </c>
      <c r="D61" s="110" t="s">
        <v>261</v>
      </c>
      <c r="E61" s="110" t="s">
        <v>54</v>
      </c>
      <c r="F61" s="111">
        <v>3.0</v>
      </c>
    </row>
    <row r="62">
      <c r="B62" s="108" t="s">
        <v>184</v>
      </c>
      <c r="C62" s="109" t="s">
        <v>262</v>
      </c>
      <c r="D62" s="110" t="s">
        <v>263</v>
      </c>
      <c r="E62" s="110" t="s">
        <v>54</v>
      </c>
      <c r="F62" s="111">
        <v>1.0</v>
      </c>
    </row>
    <row r="63">
      <c r="B63" s="108" t="s">
        <v>184</v>
      </c>
      <c r="C63" s="109" t="s">
        <v>264</v>
      </c>
      <c r="D63" s="110" t="s">
        <v>188</v>
      </c>
      <c r="E63" s="110" t="s">
        <v>54</v>
      </c>
      <c r="F63" s="111">
        <v>11.0</v>
      </c>
    </row>
    <row r="64">
      <c r="B64" s="108" t="s">
        <v>184</v>
      </c>
      <c r="C64" s="109" t="s">
        <v>265</v>
      </c>
      <c r="D64" s="110" t="s">
        <v>188</v>
      </c>
      <c r="E64" s="110" t="s">
        <v>54</v>
      </c>
      <c r="F64" s="111">
        <v>2.0</v>
      </c>
    </row>
    <row r="65">
      <c r="B65" s="108" t="s">
        <v>184</v>
      </c>
      <c r="C65" s="109" t="s">
        <v>266</v>
      </c>
      <c r="D65" s="110" t="s">
        <v>188</v>
      </c>
      <c r="E65" s="110" t="s">
        <v>54</v>
      </c>
      <c r="F65" s="111">
        <v>10.0</v>
      </c>
    </row>
    <row r="66">
      <c r="B66" s="108" t="s">
        <v>184</v>
      </c>
      <c r="C66" s="109" t="s">
        <v>267</v>
      </c>
      <c r="D66" s="110" t="s">
        <v>188</v>
      </c>
      <c r="E66" s="110" t="s">
        <v>54</v>
      </c>
      <c r="F66" s="111">
        <v>6.0</v>
      </c>
    </row>
    <row r="67">
      <c r="B67" s="108" t="s">
        <v>184</v>
      </c>
      <c r="C67" s="109" t="s">
        <v>268</v>
      </c>
      <c r="D67" s="110" t="s">
        <v>188</v>
      </c>
      <c r="E67" s="110" t="s">
        <v>54</v>
      </c>
      <c r="F67" s="111">
        <v>9.0</v>
      </c>
    </row>
    <row r="68">
      <c r="B68" s="108" t="s">
        <v>184</v>
      </c>
      <c r="C68" s="109" t="s">
        <v>269</v>
      </c>
      <c r="D68" s="110" t="s">
        <v>270</v>
      </c>
      <c r="E68" s="110" t="s">
        <v>54</v>
      </c>
      <c r="F68" s="111">
        <v>2.0</v>
      </c>
    </row>
    <row r="69">
      <c r="B69" s="108" t="s">
        <v>184</v>
      </c>
      <c r="C69" s="112" t="s">
        <v>271</v>
      </c>
      <c r="D69" s="114" t="s">
        <v>272</v>
      </c>
      <c r="E69" s="114" t="s">
        <v>54</v>
      </c>
      <c r="F69" s="110">
        <v>13.0</v>
      </c>
    </row>
    <row r="70">
      <c r="B70" s="108" t="s">
        <v>273</v>
      </c>
      <c r="C70" s="109" t="s">
        <v>274</v>
      </c>
      <c r="D70" s="115" t="s">
        <v>275</v>
      </c>
      <c r="E70" s="115" t="s">
        <v>54</v>
      </c>
      <c r="F70" s="115">
        <v>2.0</v>
      </c>
    </row>
    <row r="71">
      <c r="B71" s="108" t="s">
        <v>273</v>
      </c>
      <c r="C71" s="109" t="s">
        <v>276</v>
      </c>
      <c r="D71" s="115" t="s">
        <v>277</v>
      </c>
      <c r="E71" s="115" t="s">
        <v>54</v>
      </c>
      <c r="F71" s="115">
        <v>1.0</v>
      </c>
    </row>
    <row r="72">
      <c r="B72" s="108" t="s">
        <v>273</v>
      </c>
      <c r="C72" s="109" t="s">
        <v>278</v>
      </c>
      <c r="D72" s="115" t="s">
        <v>277</v>
      </c>
      <c r="E72" s="115" t="s">
        <v>54</v>
      </c>
      <c r="F72" s="115">
        <v>1.0</v>
      </c>
    </row>
    <row r="73">
      <c r="B73" s="108" t="s">
        <v>273</v>
      </c>
      <c r="C73" s="109" t="s">
        <v>279</v>
      </c>
      <c r="D73" s="115" t="s">
        <v>280</v>
      </c>
      <c r="E73" s="115" t="s">
        <v>54</v>
      </c>
      <c r="F73" s="115">
        <v>1.0</v>
      </c>
    </row>
    <row r="74">
      <c r="B74" s="108" t="s">
        <v>273</v>
      </c>
      <c r="C74" s="109" t="s">
        <v>279</v>
      </c>
      <c r="D74" s="115" t="s">
        <v>281</v>
      </c>
      <c r="E74" s="115" t="s">
        <v>54</v>
      </c>
      <c r="F74" s="115">
        <v>1.0</v>
      </c>
    </row>
    <row r="75">
      <c r="B75" s="108" t="s">
        <v>273</v>
      </c>
      <c r="C75" s="109" t="s">
        <v>282</v>
      </c>
      <c r="D75" s="115" t="s">
        <v>283</v>
      </c>
      <c r="E75" s="115" t="s">
        <v>54</v>
      </c>
      <c r="F75" s="115">
        <v>6.0</v>
      </c>
    </row>
    <row r="76">
      <c r="B76" s="108" t="s">
        <v>273</v>
      </c>
      <c r="C76" s="109" t="s">
        <v>284</v>
      </c>
      <c r="D76" s="115" t="s">
        <v>285</v>
      </c>
      <c r="E76" s="115" t="s">
        <v>54</v>
      </c>
      <c r="F76" s="115">
        <v>2.0</v>
      </c>
    </row>
    <row r="77">
      <c r="B77" s="108" t="s">
        <v>273</v>
      </c>
      <c r="C77" s="109" t="s">
        <v>286</v>
      </c>
      <c r="D77" s="115" t="s">
        <v>287</v>
      </c>
      <c r="E77" s="115" t="s">
        <v>54</v>
      </c>
      <c r="F77" s="115">
        <v>1.0</v>
      </c>
    </row>
    <row r="78">
      <c r="B78" s="108" t="s">
        <v>273</v>
      </c>
      <c r="C78" s="109" t="s">
        <v>288</v>
      </c>
      <c r="D78" s="115" t="s">
        <v>289</v>
      </c>
      <c r="E78" s="115" t="s">
        <v>54</v>
      </c>
      <c r="F78" s="115">
        <v>1.0</v>
      </c>
    </row>
    <row r="79">
      <c r="B79" s="108" t="s">
        <v>273</v>
      </c>
      <c r="C79" s="109" t="s">
        <v>290</v>
      </c>
      <c r="D79" s="115" t="s">
        <v>291</v>
      </c>
      <c r="E79" s="115" t="s">
        <v>54</v>
      </c>
      <c r="F79" s="115">
        <v>2.0</v>
      </c>
    </row>
    <row r="80">
      <c r="B80" s="108" t="s">
        <v>273</v>
      </c>
      <c r="C80" s="109" t="s">
        <v>292</v>
      </c>
      <c r="D80" s="115" t="s">
        <v>291</v>
      </c>
      <c r="E80" s="115" t="s">
        <v>54</v>
      </c>
      <c r="F80" s="115">
        <v>2.0</v>
      </c>
    </row>
    <row r="81">
      <c r="B81" s="108" t="s">
        <v>273</v>
      </c>
      <c r="C81" s="109" t="s">
        <v>293</v>
      </c>
      <c r="D81" s="115" t="s">
        <v>294</v>
      </c>
      <c r="E81" s="115" t="s">
        <v>54</v>
      </c>
      <c r="F81" s="115">
        <v>2.0</v>
      </c>
    </row>
    <row r="82">
      <c r="B82" s="108" t="s">
        <v>273</v>
      </c>
      <c r="C82" s="109" t="s">
        <v>295</v>
      </c>
      <c r="D82" s="115" t="s">
        <v>296</v>
      </c>
      <c r="E82" s="115" t="s">
        <v>54</v>
      </c>
      <c r="F82" s="115">
        <v>2.0</v>
      </c>
    </row>
    <row r="83">
      <c r="B83" s="108" t="s">
        <v>273</v>
      </c>
      <c r="C83" s="109" t="s">
        <v>297</v>
      </c>
      <c r="D83" s="115" t="s">
        <v>298</v>
      </c>
      <c r="E83" s="115" t="s">
        <v>54</v>
      </c>
      <c r="F83" s="115">
        <v>2.0</v>
      </c>
    </row>
    <row r="84">
      <c r="B84" s="108" t="s">
        <v>273</v>
      </c>
      <c r="C84" s="109" t="s">
        <v>299</v>
      </c>
      <c r="D84" s="115" t="s">
        <v>300</v>
      </c>
      <c r="E84" s="115" t="s">
        <v>54</v>
      </c>
      <c r="F84" s="115">
        <v>1.0</v>
      </c>
    </row>
    <row r="85">
      <c r="B85" s="108" t="s">
        <v>273</v>
      </c>
      <c r="C85" s="109" t="s">
        <v>301</v>
      </c>
      <c r="D85" s="115" t="s">
        <v>302</v>
      </c>
      <c r="E85" s="115" t="s">
        <v>54</v>
      </c>
      <c r="F85" s="115">
        <v>2.0</v>
      </c>
    </row>
    <row r="86">
      <c r="B86" s="108" t="s">
        <v>273</v>
      </c>
      <c r="C86" s="109" t="s">
        <v>303</v>
      </c>
      <c r="D86" s="115" t="s">
        <v>304</v>
      </c>
      <c r="E86" s="115" t="s">
        <v>54</v>
      </c>
      <c r="F86" s="115">
        <v>2.0</v>
      </c>
    </row>
    <row r="87">
      <c r="B87" s="108" t="s">
        <v>273</v>
      </c>
      <c r="C87" s="109" t="s">
        <v>305</v>
      </c>
      <c r="D87" s="115" t="s">
        <v>306</v>
      </c>
      <c r="E87" s="115" t="s">
        <v>54</v>
      </c>
      <c r="F87" s="115">
        <v>1.0</v>
      </c>
    </row>
    <row r="88">
      <c r="B88" s="108" t="s">
        <v>273</v>
      </c>
      <c r="C88" s="109" t="s">
        <v>307</v>
      </c>
      <c r="D88" s="115" t="s">
        <v>308</v>
      </c>
      <c r="E88" s="115" t="s">
        <v>54</v>
      </c>
      <c r="F88" s="115">
        <v>4.0</v>
      </c>
    </row>
    <row r="89">
      <c r="B89" s="108" t="s">
        <v>273</v>
      </c>
      <c r="C89" s="109" t="s">
        <v>309</v>
      </c>
      <c r="D89" s="115" t="s">
        <v>310</v>
      </c>
      <c r="E89" s="115" t="s">
        <v>54</v>
      </c>
      <c r="F89" s="115">
        <v>2.0</v>
      </c>
    </row>
    <row r="90">
      <c r="B90" s="108" t="s">
        <v>273</v>
      </c>
      <c r="C90" s="109" t="s">
        <v>311</v>
      </c>
      <c r="D90" s="115" t="s">
        <v>312</v>
      </c>
      <c r="E90" s="115" t="s">
        <v>54</v>
      </c>
      <c r="F90" s="115">
        <v>1.0</v>
      </c>
    </row>
    <row r="91">
      <c r="B91" s="108" t="s">
        <v>273</v>
      </c>
      <c r="C91" s="116" t="s">
        <v>313</v>
      </c>
      <c r="D91" s="117"/>
      <c r="E91" s="118" t="s">
        <v>54</v>
      </c>
      <c r="F91" s="119">
        <v>1.0</v>
      </c>
    </row>
    <row r="92">
      <c r="B92" s="108" t="s">
        <v>273</v>
      </c>
      <c r="C92" s="109" t="s">
        <v>314</v>
      </c>
      <c r="D92" s="120"/>
      <c r="E92" s="115" t="s">
        <v>54</v>
      </c>
      <c r="F92" s="121">
        <v>4.0</v>
      </c>
    </row>
    <row r="93">
      <c r="B93" s="108" t="s">
        <v>273</v>
      </c>
      <c r="C93" s="116" t="s">
        <v>315</v>
      </c>
      <c r="D93" s="117"/>
      <c r="E93" s="118" t="s">
        <v>54</v>
      </c>
      <c r="F93" s="119">
        <v>2.0</v>
      </c>
    </row>
    <row r="94">
      <c r="B94" s="108" t="s">
        <v>273</v>
      </c>
      <c r="C94" s="109" t="s">
        <v>316</v>
      </c>
      <c r="D94" s="115" t="s">
        <v>317</v>
      </c>
      <c r="E94" s="115" t="s">
        <v>54</v>
      </c>
      <c r="F94" s="121">
        <v>1.0</v>
      </c>
    </row>
    <row r="95">
      <c r="B95" s="108" t="s">
        <v>273</v>
      </c>
      <c r="C95" s="109" t="s">
        <v>318</v>
      </c>
      <c r="D95" s="115" t="s">
        <v>319</v>
      </c>
      <c r="E95" s="115" t="s">
        <v>54</v>
      </c>
      <c r="F95" s="121">
        <v>2.0</v>
      </c>
    </row>
    <row r="96">
      <c r="B96" s="108" t="s">
        <v>273</v>
      </c>
      <c r="C96" s="109" t="s">
        <v>320</v>
      </c>
      <c r="D96" s="115" t="s">
        <v>321</v>
      </c>
      <c r="E96" s="115" t="s">
        <v>54</v>
      </c>
      <c r="F96" s="121">
        <v>1.0</v>
      </c>
    </row>
    <row r="97">
      <c r="B97" s="108" t="s">
        <v>273</v>
      </c>
      <c r="C97" s="109" t="s">
        <v>322</v>
      </c>
      <c r="D97" s="115" t="s">
        <v>283</v>
      </c>
      <c r="E97" s="115" t="s">
        <v>54</v>
      </c>
      <c r="F97" s="121">
        <v>3.0</v>
      </c>
    </row>
    <row r="98">
      <c r="B98" s="108" t="s">
        <v>273</v>
      </c>
      <c r="C98" s="109" t="s">
        <v>323</v>
      </c>
      <c r="D98" s="115" t="s">
        <v>324</v>
      </c>
      <c r="E98" s="115" t="s">
        <v>54</v>
      </c>
      <c r="F98" s="121">
        <v>2.0</v>
      </c>
    </row>
    <row r="99">
      <c r="B99" s="108" t="s">
        <v>273</v>
      </c>
      <c r="C99" s="109" t="s">
        <v>325</v>
      </c>
      <c r="D99" s="115" t="s">
        <v>326</v>
      </c>
      <c r="E99" s="115" t="s">
        <v>327</v>
      </c>
      <c r="F99" s="122">
        <v>35.6352</v>
      </c>
    </row>
    <row r="100">
      <c r="B100" s="108" t="s">
        <v>273</v>
      </c>
      <c r="C100" s="109" t="s">
        <v>328</v>
      </c>
      <c r="D100" s="123" t="s">
        <v>329</v>
      </c>
      <c r="E100" s="115" t="s">
        <v>54</v>
      </c>
      <c r="F100" s="121">
        <v>3.0</v>
      </c>
    </row>
    <row r="101">
      <c r="B101" s="108" t="s">
        <v>273</v>
      </c>
      <c r="C101" s="112" t="s">
        <v>330</v>
      </c>
      <c r="D101" s="110" t="s">
        <v>331</v>
      </c>
      <c r="E101" s="110" t="s">
        <v>54</v>
      </c>
      <c r="F101" s="111">
        <v>4.0</v>
      </c>
    </row>
    <row r="102">
      <c r="B102" s="108" t="s">
        <v>273</v>
      </c>
      <c r="C102" s="112" t="s">
        <v>332</v>
      </c>
      <c r="D102" s="110" t="s">
        <v>331</v>
      </c>
      <c r="E102" s="110" t="s">
        <v>54</v>
      </c>
      <c r="F102" s="111">
        <v>4.0</v>
      </c>
    </row>
    <row r="103">
      <c r="B103" s="108" t="s">
        <v>273</v>
      </c>
      <c r="C103" s="112" t="s">
        <v>333</v>
      </c>
      <c r="D103" s="110" t="s">
        <v>331</v>
      </c>
      <c r="E103" s="110" t="s">
        <v>54</v>
      </c>
      <c r="F103" s="111">
        <v>1.0</v>
      </c>
    </row>
    <row r="104">
      <c r="B104" s="108" t="s">
        <v>273</v>
      </c>
      <c r="C104" s="112" t="s">
        <v>334</v>
      </c>
      <c r="D104" s="110" t="s">
        <v>331</v>
      </c>
      <c r="E104" s="110" t="s">
        <v>54</v>
      </c>
      <c r="F104" s="111">
        <v>1.0</v>
      </c>
    </row>
    <row r="105">
      <c r="B105" s="108" t="s">
        <v>273</v>
      </c>
      <c r="C105" s="112" t="s">
        <v>335</v>
      </c>
      <c r="D105" s="110" t="s">
        <v>331</v>
      </c>
      <c r="E105" s="110" t="s">
        <v>54</v>
      </c>
      <c r="F105" s="111">
        <v>1.0</v>
      </c>
    </row>
    <row r="106">
      <c r="B106" s="108" t="s">
        <v>273</v>
      </c>
      <c r="C106" s="112" t="s">
        <v>336</v>
      </c>
      <c r="D106" s="110" t="s">
        <v>337</v>
      </c>
      <c r="E106" s="110" t="s">
        <v>54</v>
      </c>
      <c r="F106" s="111">
        <v>1.0</v>
      </c>
    </row>
    <row r="107">
      <c r="B107" s="108" t="s">
        <v>273</v>
      </c>
      <c r="C107" s="112" t="s">
        <v>338</v>
      </c>
      <c r="D107" s="110" t="s">
        <v>337</v>
      </c>
      <c r="E107" s="110" t="s">
        <v>54</v>
      </c>
      <c r="F107" s="111">
        <v>1.0</v>
      </c>
    </row>
    <row r="108">
      <c r="B108" s="108" t="s">
        <v>273</v>
      </c>
      <c r="C108" s="112" t="s">
        <v>339</v>
      </c>
      <c r="D108" s="110" t="s">
        <v>340</v>
      </c>
      <c r="E108" s="110" t="s">
        <v>54</v>
      </c>
      <c r="F108" s="111">
        <v>1.0</v>
      </c>
    </row>
    <row r="109">
      <c r="B109" s="108" t="s">
        <v>273</v>
      </c>
      <c r="C109" s="112" t="s">
        <v>341</v>
      </c>
      <c r="D109" s="110" t="s">
        <v>340</v>
      </c>
      <c r="E109" s="110" t="s">
        <v>54</v>
      </c>
      <c r="F109" s="111">
        <v>1.0</v>
      </c>
    </row>
    <row r="110">
      <c r="B110" s="108" t="s">
        <v>273</v>
      </c>
      <c r="C110" s="112" t="s">
        <v>342</v>
      </c>
      <c r="D110" s="110" t="s">
        <v>331</v>
      </c>
      <c r="E110" s="110" t="s">
        <v>54</v>
      </c>
      <c r="F110" s="111">
        <v>2.0</v>
      </c>
    </row>
    <row r="111">
      <c r="B111" s="108" t="s">
        <v>273</v>
      </c>
      <c r="C111" s="112" t="s">
        <v>343</v>
      </c>
      <c r="D111" s="110" t="s">
        <v>331</v>
      </c>
      <c r="E111" s="110" t="s">
        <v>54</v>
      </c>
      <c r="F111" s="111">
        <v>11.0</v>
      </c>
    </row>
    <row r="112">
      <c r="B112" s="108" t="s">
        <v>273</v>
      </c>
      <c r="C112" s="112" t="s">
        <v>344</v>
      </c>
      <c r="D112" s="110" t="s">
        <v>331</v>
      </c>
      <c r="E112" s="110" t="s">
        <v>54</v>
      </c>
      <c r="F112" s="111">
        <v>5.0</v>
      </c>
    </row>
    <row r="113">
      <c r="B113" s="108" t="s">
        <v>273</v>
      </c>
      <c r="C113" s="112" t="s">
        <v>345</v>
      </c>
      <c r="D113" s="110" t="s">
        <v>331</v>
      </c>
      <c r="E113" s="110" t="s">
        <v>54</v>
      </c>
      <c r="F113" s="111">
        <v>5.0</v>
      </c>
    </row>
    <row r="114">
      <c r="B114" s="108" t="s">
        <v>273</v>
      </c>
      <c r="C114" s="112" t="s">
        <v>346</v>
      </c>
      <c r="D114" s="110" t="s">
        <v>331</v>
      </c>
      <c r="E114" s="110" t="s">
        <v>54</v>
      </c>
      <c r="F114" s="111">
        <v>7.0</v>
      </c>
    </row>
    <row r="115">
      <c r="B115" s="108" t="s">
        <v>273</v>
      </c>
      <c r="C115" s="112" t="s">
        <v>347</v>
      </c>
      <c r="D115" s="110" t="s">
        <v>331</v>
      </c>
      <c r="E115" s="110" t="s">
        <v>54</v>
      </c>
      <c r="F115" s="111">
        <v>1.0</v>
      </c>
    </row>
    <row r="116">
      <c r="B116" s="108" t="s">
        <v>273</v>
      </c>
      <c r="C116" s="112" t="s">
        <v>348</v>
      </c>
      <c r="D116" s="110" t="s">
        <v>331</v>
      </c>
      <c r="E116" s="110" t="s">
        <v>54</v>
      </c>
      <c r="F116" s="111">
        <v>2.0</v>
      </c>
    </row>
    <row r="117">
      <c r="B117" s="108" t="s">
        <v>273</v>
      </c>
      <c r="C117" s="112" t="s">
        <v>349</v>
      </c>
      <c r="D117" s="110" t="s">
        <v>350</v>
      </c>
      <c r="E117" s="110" t="s">
        <v>54</v>
      </c>
      <c r="F117" s="111">
        <v>6.0</v>
      </c>
    </row>
    <row r="118">
      <c r="B118" s="108" t="s">
        <v>273</v>
      </c>
      <c r="C118" s="112" t="s">
        <v>351</v>
      </c>
      <c r="D118" s="110" t="s">
        <v>350</v>
      </c>
      <c r="E118" s="110" t="s">
        <v>54</v>
      </c>
      <c r="F118" s="111">
        <v>5.0</v>
      </c>
    </row>
    <row r="119">
      <c r="B119" s="108" t="s">
        <v>273</v>
      </c>
      <c r="C119" s="112" t="s">
        <v>352</v>
      </c>
      <c r="D119" s="110" t="s">
        <v>350</v>
      </c>
      <c r="E119" s="110" t="s">
        <v>54</v>
      </c>
      <c r="F119" s="111">
        <v>2.0</v>
      </c>
    </row>
    <row r="120">
      <c r="B120" s="108" t="s">
        <v>273</v>
      </c>
      <c r="C120" s="112" t="s">
        <v>353</v>
      </c>
      <c r="D120" s="110" t="s">
        <v>350</v>
      </c>
      <c r="E120" s="110" t="s">
        <v>54</v>
      </c>
      <c r="F120" s="111">
        <v>1.0</v>
      </c>
    </row>
    <row r="121">
      <c r="B121" s="108" t="s">
        <v>273</v>
      </c>
      <c r="C121" s="112" t="s">
        <v>354</v>
      </c>
      <c r="D121" s="110" t="s">
        <v>350</v>
      </c>
      <c r="E121" s="110" t="s">
        <v>54</v>
      </c>
      <c r="F121" s="111">
        <v>2.0</v>
      </c>
    </row>
    <row r="122">
      <c r="B122" s="108" t="s">
        <v>273</v>
      </c>
      <c r="C122" s="112" t="s">
        <v>355</v>
      </c>
      <c r="D122" s="110" t="s">
        <v>350</v>
      </c>
      <c r="E122" s="110" t="s">
        <v>54</v>
      </c>
      <c r="F122" s="111">
        <v>2.0</v>
      </c>
    </row>
    <row r="123">
      <c r="B123" s="108" t="s">
        <v>273</v>
      </c>
      <c r="C123" s="112" t="s">
        <v>356</v>
      </c>
      <c r="D123" s="110" t="s">
        <v>350</v>
      </c>
      <c r="E123" s="110" t="s">
        <v>54</v>
      </c>
      <c r="F123" s="111">
        <v>2.0</v>
      </c>
    </row>
    <row r="124">
      <c r="B124" s="108" t="s">
        <v>273</v>
      </c>
      <c r="C124" s="112" t="s">
        <v>357</v>
      </c>
      <c r="D124" s="110" t="s">
        <v>358</v>
      </c>
      <c r="E124" s="110" t="s">
        <v>54</v>
      </c>
      <c r="F124" s="111">
        <v>7.0</v>
      </c>
    </row>
    <row r="125">
      <c r="B125" s="108" t="s">
        <v>273</v>
      </c>
      <c r="C125" s="112" t="s">
        <v>359</v>
      </c>
      <c r="D125" s="110" t="s">
        <v>358</v>
      </c>
      <c r="E125" s="110" t="s">
        <v>54</v>
      </c>
      <c r="F125" s="111">
        <v>1.0</v>
      </c>
    </row>
    <row r="126">
      <c r="B126" s="108" t="s">
        <v>273</v>
      </c>
      <c r="C126" s="112" t="s">
        <v>360</v>
      </c>
      <c r="D126" s="110" t="s">
        <v>358</v>
      </c>
      <c r="E126" s="110" t="s">
        <v>54</v>
      </c>
      <c r="F126" s="111">
        <v>6.0</v>
      </c>
    </row>
    <row r="127">
      <c r="B127" s="108" t="s">
        <v>273</v>
      </c>
      <c r="C127" s="112" t="s">
        <v>361</v>
      </c>
      <c r="D127" s="110" t="s">
        <v>362</v>
      </c>
      <c r="E127" s="110" t="s">
        <v>54</v>
      </c>
      <c r="F127" s="111">
        <v>1.0</v>
      </c>
    </row>
    <row r="128">
      <c r="B128" s="108" t="s">
        <v>273</v>
      </c>
      <c r="C128" s="112" t="s">
        <v>363</v>
      </c>
      <c r="D128" s="110" t="s">
        <v>364</v>
      </c>
      <c r="E128" s="110" t="s">
        <v>54</v>
      </c>
      <c r="F128" s="111">
        <v>1.0</v>
      </c>
    </row>
    <row r="129">
      <c r="B129" s="108" t="s">
        <v>273</v>
      </c>
      <c r="C129" s="112" t="s">
        <v>365</v>
      </c>
      <c r="D129" s="110" t="s">
        <v>366</v>
      </c>
      <c r="E129" s="110" t="s">
        <v>54</v>
      </c>
      <c r="F129" s="111">
        <v>12.0</v>
      </c>
    </row>
    <row r="130">
      <c r="B130" s="108" t="s">
        <v>273</v>
      </c>
      <c r="C130" s="112" t="s">
        <v>367</v>
      </c>
      <c r="D130" s="110" t="s">
        <v>368</v>
      </c>
      <c r="E130" s="110" t="s">
        <v>54</v>
      </c>
      <c r="F130" s="111">
        <v>2.0</v>
      </c>
    </row>
    <row r="131">
      <c r="B131" s="108" t="s">
        <v>273</v>
      </c>
      <c r="C131" s="112" t="s">
        <v>369</v>
      </c>
      <c r="D131" s="110" t="s">
        <v>331</v>
      </c>
      <c r="E131" s="110" t="s">
        <v>54</v>
      </c>
      <c r="F131" s="111">
        <v>3.0</v>
      </c>
    </row>
    <row r="132">
      <c r="B132" s="108" t="s">
        <v>273</v>
      </c>
      <c r="C132" s="112" t="s">
        <v>370</v>
      </c>
      <c r="D132" s="110" t="s">
        <v>371</v>
      </c>
      <c r="E132" s="110" t="s">
        <v>73</v>
      </c>
      <c r="F132" s="111">
        <v>80.0</v>
      </c>
    </row>
    <row r="133">
      <c r="B133" s="108" t="s">
        <v>273</v>
      </c>
      <c r="C133" s="112" t="s">
        <v>372</v>
      </c>
      <c r="D133" s="110" t="s">
        <v>373</v>
      </c>
      <c r="E133" s="110" t="s">
        <v>374</v>
      </c>
      <c r="F133" s="111">
        <v>30.0</v>
      </c>
    </row>
    <row r="134">
      <c r="B134" s="108" t="s">
        <v>273</v>
      </c>
      <c r="C134" s="112" t="s">
        <v>375</v>
      </c>
      <c r="D134" s="110" t="s">
        <v>376</v>
      </c>
      <c r="E134" s="110" t="s">
        <v>54</v>
      </c>
      <c r="F134" s="111">
        <v>1.0</v>
      </c>
    </row>
    <row r="135">
      <c r="B135" s="108" t="s">
        <v>377</v>
      </c>
      <c r="C135" s="112" t="s">
        <v>375</v>
      </c>
      <c r="D135" s="110" t="s">
        <v>376</v>
      </c>
      <c r="E135" s="110" t="s">
        <v>54</v>
      </c>
      <c r="F135" s="111">
        <v>4.0</v>
      </c>
    </row>
    <row r="136">
      <c r="B136" s="108" t="s">
        <v>377</v>
      </c>
      <c r="C136" s="112" t="s">
        <v>378</v>
      </c>
      <c r="D136" s="110" t="s">
        <v>379</v>
      </c>
      <c r="E136" s="110" t="s">
        <v>54</v>
      </c>
      <c r="F136" s="111">
        <v>6.0</v>
      </c>
    </row>
    <row r="137">
      <c r="B137" s="108" t="s">
        <v>377</v>
      </c>
      <c r="C137" s="124" t="s">
        <v>380</v>
      </c>
      <c r="D137" s="110" t="s">
        <v>381</v>
      </c>
      <c r="E137" s="110" t="s">
        <v>54</v>
      </c>
      <c r="F137" s="111">
        <v>3.0</v>
      </c>
    </row>
    <row r="138">
      <c r="B138" s="108" t="s">
        <v>377</v>
      </c>
      <c r="C138" s="124" t="s">
        <v>382</v>
      </c>
      <c r="D138" s="110" t="s">
        <v>383</v>
      </c>
      <c r="E138" s="110" t="s">
        <v>54</v>
      </c>
      <c r="F138" s="111">
        <v>6.0</v>
      </c>
    </row>
    <row r="139">
      <c r="B139" s="108" t="s">
        <v>377</v>
      </c>
      <c r="C139" s="124" t="s">
        <v>384</v>
      </c>
      <c r="D139" s="125" t="s">
        <v>385</v>
      </c>
      <c r="E139" s="110" t="s">
        <v>54</v>
      </c>
      <c r="F139" s="111">
        <v>6.0</v>
      </c>
    </row>
    <row r="140">
      <c r="B140" s="108" t="s">
        <v>377</v>
      </c>
      <c r="C140" s="112" t="s">
        <v>386</v>
      </c>
      <c r="D140" s="125" t="s">
        <v>387</v>
      </c>
      <c r="E140" s="110" t="s">
        <v>54</v>
      </c>
      <c r="F140" s="111">
        <v>3.0</v>
      </c>
    </row>
    <row r="141">
      <c r="B141" s="108" t="s">
        <v>377</v>
      </c>
      <c r="C141" s="112" t="s">
        <v>388</v>
      </c>
      <c r="D141" s="125" t="s">
        <v>387</v>
      </c>
      <c r="E141" s="110" t="s">
        <v>54</v>
      </c>
      <c r="F141" s="111">
        <v>3.0</v>
      </c>
    </row>
    <row r="142">
      <c r="B142" s="108" t="s">
        <v>377</v>
      </c>
      <c r="C142" s="112" t="s">
        <v>389</v>
      </c>
      <c r="D142" s="125" t="s">
        <v>387</v>
      </c>
      <c r="E142" s="110" t="s">
        <v>54</v>
      </c>
      <c r="F142" s="111">
        <v>3.0</v>
      </c>
    </row>
    <row r="143">
      <c r="B143" s="108" t="s">
        <v>377</v>
      </c>
      <c r="C143" s="112" t="s">
        <v>390</v>
      </c>
      <c r="D143" s="125" t="s">
        <v>391</v>
      </c>
      <c r="E143" s="110" t="s">
        <v>54</v>
      </c>
      <c r="F143" s="111">
        <v>3.0</v>
      </c>
    </row>
    <row r="144">
      <c r="B144" s="108" t="s">
        <v>377</v>
      </c>
      <c r="C144" s="112" t="s">
        <v>392</v>
      </c>
      <c r="D144" s="125" t="s">
        <v>393</v>
      </c>
      <c r="E144" s="110" t="s">
        <v>54</v>
      </c>
      <c r="F144" s="111">
        <v>3.0</v>
      </c>
    </row>
    <row r="145">
      <c r="B145" s="108" t="s">
        <v>377</v>
      </c>
      <c r="C145" s="112" t="s">
        <v>394</v>
      </c>
      <c r="D145" s="125" t="s">
        <v>395</v>
      </c>
      <c r="E145" s="110" t="s">
        <v>54</v>
      </c>
      <c r="F145" s="111">
        <v>3.0</v>
      </c>
    </row>
    <row r="146">
      <c r="B146" s="108" t="s">
        <v>377</v>
      </c>
      <c r="C146" s="112" t="s">
        <v>396</v>
      </c>
      <c r="D146" s="125" t="s">
        <v>397</v>
      </c>
      <c r="E146" s="110" t="s">
        <v>54</v>
      </c>
      <c r="F146" s="111">
        <v>3.0</v>
      </c>
    </row>
    <row r="147">
      <c r="B147" s="108" t="s">
        <v>377</v>
      </c>
      <c r="C147" s="112" t="s">
        <v>398</v>
      </c>
      <c r="D147" s="110" t="s">
        <v>399</v>
      </c>
      <c r="E147" s="110" t="s">
        <v>54</v>
      </c>
      <c r="F147" s="111">
        <v>3.0</v>
      </c>
    </row>
    <row r="148">
      <c r="B148" s="108" t="s">
        <v>377</v>
      </c>
      <c r="C148" s="112" t="s">
        <v>400</v>
      </c>
      <c r="D148" s="110" t="s">
        <v>401</v>
      </c>
      <c r="E148" s="110" t="s">
        <v>54</v>
      </c>
      <c r="F148" s="111">
        <v>3.0</v>
      </c>
    </row>
    <row r="149">
      <c r="B149" s="108" t="s">
        <v>377</v>
      </c>
      <c r="C149" s="112" t="s">
        <v>402</v>
      </c>
      <c r="D149" s="110" t="s">
        <v>403</v>
      </c>
      <c r="E149" s="110" t="s">
        <v>54</v>
      </c>
      <c r="F149" s="111">
        <v>20.0</v>
      </c>
    </row>
    <row r="150">
      <c r="B150" s="108" t="s">
        <v>377</v>
      </c>
      <c r="C150" s="112" t="s">
        <v>404</v>
      </c>
      <c r="D150" s="110" t="s">
        <v>405</v>
      </c>
      <c r="E150" s="110" t="s">
        <v>54</v>
      </c>
      <c r="F150" s="111">
        <v>3.0</v>
      </c>
    </row>
    <row r="151">
      <c r="B151" s="108" t="s">
        <v>377</v>
      </c>
      <c r="C151" s="112" t="s">
        <v>406</v>
      </c>
      <c r="D151" s="110" t="s">
        <v>407</v>
      </c>
      <c r="E151" s="110" t="s">
        <v>54</v>
      </c>
      <c r="F151" s="111">
        <v>12.0</v>
      </c>
    </row>
    <row r="152">
      <c r="B152" s="108" t="s">
        <v>377</v>
      </c>
      <c r="C152" s="112" t="s">
        <v>408</v>
      </c>
      <c r="D152" s="110" t="s">
        <v>409</v>
      </c>
      <c r="E152" s="110" t="s">
        <v>54</v>
      </c>
      <c r="F152" s="111">
        <v>12.0</v>
      </c>
    </row>
    <row r="153">
      <c r="B153" s="108" t="s">
        <v>377</v>
      </c>
      <c r="C153" s="112" t="s">
        <v>410</v>
      </c>
      <c r="D153" s="125" t="s">
        <v>411</v>
      </c>
      <c r="E153" s="110" t="s">
        <v>54</v>
      </c>
      <c r="F153" s="111">
        <v>6.0</v>
      </c>
    </row>
    <row r="154">
      <c r="B154" s="108" t="s">
        <v>377</v>
      </c>
      <c r="C154" s="112" t="s">
        <v>412</v>
      </c>
      <c r="D154" s="110" t="s">
        <v>413</v>
      </c>
      <c r="E154" s="110" t="s">
        <v>54</v>
      </c>
      <c r="F154" s="111">
        <v>12.0</v>
      </c>
    </row>
    <row r="155">
      <c r="B155" s="108" t="s">
        <v>377</v>
      </c>
      <c r="C155" s="112" t="s">
        <v>414</v>
      </c>
      <c r="D155" s="110" t="s">
        <v>415</v>
      </c>
      <c r="E155" s="110" t="s">
        <v>54</v>
      </c>
      <c r="F155" s="111">
        <v>6.0</v>
      </c>
    </row>
    <row r="156">
      <c r="B156" s="108" t="s">
        <v>377</v>
      </c>
      <c r="C156" s="112" t="s">
        <v>416</v>
      </c>
      <c r="D156" s="125" t="s">
        <v>417</v>
      </c>
      <c r="E156" s="110" t="s">
        <v>54</v>
      </c>
      <c r="F156" s="111">
        <v>18.0</v>
      </c>
    </row>
    <row r="157">
      <c r="B157" s="108" t="s">
        <v>377</v>
      </c>
      <c r="C157" s="112" t="s">
        <v>418</v>
      </c>
      <c r="D157" s="125" t="s">
        <v>417</v>
      </c>
      <c r="E157" s="110" t="s">
        <v>54</v>
      </c>
      <c r="F157" s="111">
        <v>6.0</v>
      </c>
    </row>
    <row r="158">
      <c r="B158" s="108" t="s">
        <v>377</v>
      </c>
      <c r="C158" s="112" t="s">
        <v>419</v>
      </c>
      <c r="D158" s="110" t="s">
        <v>420</v>
      </c>
      <c r="E158" s="110" t="s">
        <v>54</v>
      </c>
      <c r="F158" s="111">
        <v>6.0</v>
      </c>
    </row>
    <row r="159">
      <c r="B159" s="108" t="s">
        <v>377</v>
      </c>
      <c r="C159" s="124" t="s">
        <v>421</v>
      </c>
      <c r="D159" s="125" t="s">
        <v>422</v>
      </c>
      <c r="E159" s="110" t="s">
        <v>54</v>
      </c>
      <c r="F159" s="111">
        <v>6.0</v>
      </c>
    </row>
    <row r="160">
      <c r="B160" s="108" t="s">
        <v>377</v>
      </c>
      <c r="C160" s="112" t="s">
        <v>400</v>
      </c>
      <c r="D160" s="110" t="s">
        <v>423</v>
      </c>
      <c r="E160" s="110" t="s">
        <v>54</v>
      </c>
      <c r="F160" s="111">
        <v>6.0</v>
      </c>
    </row>
    <row r="161">
      <c r="B161" s="108" t="s">
        <v>377</v>
      </c>
      <c r="C161" s="112" t="s">
        <v>424</v>
      </c>
      <c r="D161" s="110" t="s">
        <v>425</v>
      </c>
      <c r="E161" s="110" t="s">
        <v>54</v>
      </c>
      <c r="F161" s="111">
        <v>6.0</v>
      </c>
    </row>
    <row r="162">
      <c r="B162" s="108" t="s">
        <v>377</v>
      </c>
      <c r="C162" s="112" t="s">
        <v>426</v>
      </c>
      <c r="D162" s="113"/>
      <c r="E162" s="110" t="s">
        <v>54</v>
      </c>
      <c r="F162" s="111">
        <v>12.0</v>
      </c>
    </row>
    <row r="163">
      <c r="B163" s="108" t="s">
        <v>377</v>
      </c>
      <c r="C163" s="112" t="s">
        <v>372</v>
      </c>
      <c r="D163" s="110" t="s">
        <v>373</v>
      </c>
      <c r="E163" s="110" t="s">
        <v>374</v>
      </c>
      <c r="F163" s="111">
        <v>50.0</v>
      </c>
    </row>
    <row r="164">
      <c r="B164" s="108" t="s">
        <v>377</v>
      </c>
      <c r="C164" s="126" t="s">
        <v>427</v>
      </c>
      <c r="D164" s="127" t="s">
        <v>371</v>
      </c>
      <c r="E164" s="127" t="s">
        <v>73</v>
      </c>
      <c r="F164" s="128">
        <v>160.0</v>
      </c>
    </row>
    <row r="165">
      <c r="B165" s="108" t="s">
        <v>377</v>
      </c>
      <c r="C165" s="129" t="s">
        <v>428</v>
      </c>
      <c r="D165" s="115" t="s">
        <v>429</v>
      </c>
      <c r="E165" s="115" t="s">
        <v>54</v>
      </c>
      <c r="F165" s="115">
        <v>17.0</v>
      </c>
    </row>
    <row r="166">
      <c r="B166" s="108" t="s">
        <v>377</v>
      </c>
      <c r="C166" s="129" t="s">
        <v>430</v>
      </c>
      <c r="D166" s="115" t="s">
        <v>429</v>
      </c>
      <c r="E166" s="115" t="s">
        <v>54</v>
      </c>
      <c r="F166" s="115">
        <v>8.0</v>
      </c>
    </row>
    <row r="167">
      <c r="B167" s="108" t="s">
        <v>377</v>
      </c>
      <c r="C167" s="129" t="s">
        <v>431</v>
      </c>
      <c r="D167" s="115" t="s">
        <v>429</v>
      </c>
      <c r="E167" s="115" t="s">
        <v>54</v>
      </c>
      <c r="F167" s="115">
        <v>1.0</v>
      </c>
    </row>
    <row r="168">
      <c r="B168" s="108" t="s">
        <v>377</v>
      </c>
      <c r="C168" s="129" t="s">
        <v>432</v>
      </c>
      <c r="D168" s="115" t="s">
        <v>429</v>
      </c>
      <c r="E168" s="115" t="s">
        <v>54</v>
      </c>
      <c r="F168" s="115">
        <v>6.0</v>
      </c>
    </row>
    <row r="169">
      <c r="B169" s="108" t="s">
        <v>377</v>
      </c>
      <c r="C169" s="129" t="s">
        <v>433</v>
      </c>
      <c r="D169" s="115" t="s">
        <v>429</v>
      </c>
      <c r="E169" s="115" t="s">
        <v>54</v>
      </c>
      <c r="F169" s="115">
        <v>6.0</v>
      </c>
    </row>
    <row r="170">
      <c r="B170" s="108" t="s">
        <v>377</v>
      </c>
      <c r="C170" s="129" t="s">
        <v>434</v>
      </c>
      <c r="D170" s="115" t="s">
        <v>429</v>
      </c>
      <c r="E170" s="115" t="s">
        <v>54</v>
      </c>
      <c r="F170" s="115">
        <v>6.0</v>
      </c>
    </row>
    <row r="171">
      <c r="B171" s="108" t="s">
        <v>377</v>
      </c>
      <c r="C171" s="129" t="s">
        <v>435</v>
      </c>
      <c r="D171" s="120"/>
      <c r="E171" s="115" t="s">
        <v>54</v>
      </c>
      <c r="F171" s="115">
        <v>2.0</v>
      </c>
    </row>
    <row r="172">
      <c r="B172" s="108" t="s">
        <v>377</v>
      </c>
      <c r="C172" s="129" t="s">
        <v>436</v>
      </c>
      <c r="D172" s="120"/>
      <c r="E172" s="115" t="s">
        <v>54</v>
      </c>
      <c r="F172" s="115">
        <v>2.0</v>
      </c>
    </row>
    <row r="173">
      <c r="B173" s="108" t="s">
        <v>377</v>
      </c>
      <c r="C173" s="109" t="s">
        <v>437</v>
      </c>
      <c r="D173" s="120"/>
      <c r="E173" s="115" t="s">
        <v>54</v>
      </c>
      <c r="F173" s="115">
        <v>1.0</v>
      </c>
    </row>
    <row r="174">
      <c r="B174" s="108" t="s">
        <v>377</v>
      </c>
      <c r="C174" s="109" t="s">
        <v>438</v>
      </c>
      <c r="D174" s="120"/>
      <c r="E174" s="115" t="s">
        <v>54</v>
      </c>
      <c r="F174" s="115">
        <v>1.0</v>
      </c>
    </row>
    <row r="175">
      <c r="B175" s="108" t="s">
        <v>377</v>
      </c>
      <c r="C175" s="109" t="s">
        <v>439</v>
      </c>
      <c r="D175" s="130" t="s">
        <v>440</v>
      </c>
      <c r="E175" s="115" t="s">
        <v>54</v>
      </c>
      <c r="F175" s="115">
        <v>2.0</v>
      </c>
    </row>
    <row r="176">
      <c r="B176" s="108" t="s">
        <v>377</v>
      </c>
      <c r="C176" s="109" t="s">
        <v>441</v>
      </c>
      <c r="D176" s="130" t="s">
        <v>440</v>
      </c>
      <c r="E176" s="115" t="s">
        <v>54</v>
      </c>
      <c r="F176" s="115">
        <v>3.0</v>
      </c>
    </row>
    <row r="177">
      <c r="B177" s="108" t="s">
        <v>377</v>
      </c>
      <c r="C177" s="112" t="s">
        <v>442</v>
      </c>
      <c r="D177" s="120"/>
      <c r="E177" s="115" t="s">
        <v>54</v>
      </c>
      <c r="F177" s="115">
        <v>2.0</v>
      </c>
    </row>
    <row r="178">
      <c r="B178" s="108" t="s">
        <v>377</v>
      </c>
      <c r="C178" s="129" t="s">
        <v>443</v>
      </c>
      <c r="D178" s="115" t="s">
        <v>429</v>
      </c>
      <c r="E178" s="115" t="s">
        <v>54</v>
      </c>
      <c r="F178" s="115">
        <v>1.0</v>
      </c>
    </row>
    <row r="179">
      <c r="B179" s="108" t="s">
        <v>377</v>
      </c>
      <c r="C179" s="129" t="s">
        <v>444</v>
      </c>
      <c r="D179" s="115" t="s">
        <v>429</v>
      </c>
      <c r="E179" s="115" t="s">
        <v>54</v>
      </c>
      <c r="F179" s="115">
        <v>3.0</v>
      </c>
    </row>
    <row r="180">
      <c r="B180" s="108" t="s">
        <v>377</v>
      </c>
      <c r="C180" s="129" t="s">
        <v>445</v>
      </c>
      <c r="D180" s="115" t="s">
        <v>429</v>
      </c>
      <c r="E180" s="115" t="s">
        <v>54</v>
      </c>
      <c r="F180" s="115">
        <v>14.0</v>
      </c>
    </row>
    <row r="181">
      <c r="B181" s="108" t="s">
        <v>377</v>
      </c>
      <c r="C181" s="129" t="s">
        <v>446</v>
      </c>
      <c r="D181" s="115" t="s">
        <v>429</v>
      </c>
      <c r="E181" s="115" t="s">
        <v>54</v>
      </c>
      <c r="F181" s="115">
        <v>9.0</v>
      </c>
    </row>
    <row r="182">
      <c r="B182" s="108" t="s">
        <v>377</v>
      </c>
      <c r="C182" s="129" t="s">
        <v>447</v>
      </c>
      <c r="D182" s="115" t="s">
        <v>429</v>
      </c>
      <c r="E182" s="115" t="s">
        <v>54</v>
      </c>
      <c r="F182" s="115">
        <v>3.0</v>
      </c>
    </row>
    <row r="183">
      <c r="B183" s="108" t="s">
        <v>377</v>
      </c>
      <c r="C183" s="129" t="s">
        <v>448</v>
      </c>
      <c r="D183" s="115" t="s">
        <v>429</v>
      </c>
      <c r="E183" s="115" t="s">
        <v>54</v>
      </c>
      <c r="F183" s="115">
        <v>3.0</v>
      </c>
    </row>
    <row r="184">
      <c r="B184" s="108" t="s">
        <v>377</v>
      </c>
      <c r="C184" s="129" t="s">
        <v>449</v>
      </c>
      <c r="D184" s="115" t="s">
        <v>429</v>
      </c>
      <c r="E184" s="115" t="s">
        <v>54</v>
      </c>
      <c r="F184" s="115">
        <v>2.0</v>
      </c>
    </row>
    <row r="185">
      <c r="B185" s="108" t="s">
        <v>377</v>
      </c>
      <c r="C185" s="129" t="s">
        <v>450</v>
      </c>
      <c r="D185" s="115" t="s">
        <v>429</v>
      </c>
      <c r="E185" s="115" t="s">
        <v>54</v>
      </c>
      <c r="F185" s="115">
        <v>10.0</v>
      </c>
    </row>
    <row r="186">
      <c r="B186" s="108" t="s">
        <v>377</v>
      </c>
      <c r="C186" s="129" t="s">
        <v>451</v>
      </c>
      <c r="D186" s="115" t="s">
        <v>429</v>
      </c>
      <c r="E186" s="115" t="s">
        <v>54</v>
      </c>
      <c r="F186" s="115">
        <v>1.0</v>
      </c>
    </row>
    <row r="187">
      <c r="B187" s="108" t="s">
        <v>377</v>
      </c>
      <c r="C187" s="129" t="s">
        <v>452</v>
      </c>
      <c r="D187" s="120"/>
      <c r="E187" s="115" t="s">
        <v>54</v>
      </c>
      <c r="F187" s="115">
        <v>4.0</v>
      </c>
    </row>
    <row r="188">
      <c r="B188" s="108" t="s">
        <v>377</v>
      </c>
      <c r="C188" s="129" t="s">
        <v>453</v>
      </c>
      <c r="D188" s="120"/>
      <c r="E188" s="115" t="s">
        <v>54</v>
      </c>
      <c r="F188" s="115">
        <v>100.0</v>
      </c>
    </row>
    <row r="189">
      <c r="B189" s="108" t="s">
        <v>377</v>
      </c>
      <c r="C189" s="129" t="s">
        <v>454</v>
      </c>
      <c r="D189" s="120"/>
      <c r="E189" s="115" t="s">
        <v>54</v>
      </c>
      <c r="F189" s="115">
        <v>2.0</v>
      </c>
    </row>
    <row r="190">
      <c r="B190" s="108" t="s">
        <v>377</v>
      </c>
      <c r="C190" s="129" t="s">
        <v>455</v>
      </c>
      <c r="D190" s="120"/>
      <c r="E190" s="115" t="s">
        <v>54</v>
      </c>
      <c r="F190" s="115">
        <v>3.0</v>
      </c>
    </row>
    <row r="191">
      <c r="B191" s="108" t="s">
        <v>377</v>
      </c>
      <c r="C191" s="129" t="s">
        <v>456</v>
      </c>
      <c r="D191" s="120"/>
      <c r="E191" s="115" t="s">
        <v>54</v>
      </c>
      <c r="F191" s="115">
        <v>7.0</v>
      </c>
    </row>
    <row r="192">
      <c r="B192" s="108" t="s">
        <v>377</v>
      </c>
      <c r="C192" s="109" t="s">
        <v>457</v>
      </c>
      <c r="D192" s="120"/>
      <c r="E192" s="115" t="s">
        <v>54</v>
      </c>
      <c r="F192" s="115">
        <v>7.0</v>
      </c>
    </row>
    <row r="193">
      <c r="B193" s="108" t="s">
        <v>377</v>
      </c>
      <c r="C193" s="109" t="s">
        <v>458</v>
      </c>
      <c r="D193" s="120"/>
      <c r="E193" s="115" t="s">
        <v>54</v>
      </c>
      <c r="F193" s="115">
        <v>7.0</v>
      </c>
    </row>
    <row r="194">
      <c r="B194" s="108" t="s">
        <v>377</v>
      </c>
      <c r="C194" s="109" t="s">
        <v>459</v>
      </c>
      <c r="D194" s="120"/>
      <c r="E194" s="115" t="s">
        <v>54</v>
      </c>
      <c r="F194" s="115">
        <v>7.0</v>
      </c>
    </row>
    <row r="195">
      <c r="B195" s="108" t="s">
        <v>377</v>
      </c>
      <c r="C195" s="109" t="s">
        <v>460</v>
      </c>
      <c r="D195" s="120"/>
      <c r="E195" s="115" t="s">
        <v>54</v>
      </c>
      <c r="F195" s="115">
        <v>7.0</v>
      </c>
    </row>
    <row r="196">
      <c r="B196" s="108" t="s">
        <v>377</v>
      </c>
      <c r="C196" s="109" t="s">
        <v>461</v>
      </c>
      <c r="D196" s="120"/>
      <c r="E196" s="115" t="s">
        <v>54</v>
      </c>
      <c r="F196" s="115">
        <v>8.0</v>
      </c>
    </row>
    <row r="197">
      <c r="B197" s="108" t="s">
        <v>377</v>
      </c>
      <c r="C197" s="129" t="s">
        <v>462</v>
      </c>
      <c r="D197" s="120"/>
      <c r="E197" s="115" t="s">
        <v>54</v>
      </c>
      <c r="F197" s="115">
        <v>2.0</v>
      </c>
    </row>
    <row r="198">
      <c r="B198" s="108" t="s">
        <v>377</v>
      </c>
      <c r="C198" s="109" t="s">
        <v>463</v>
      </c>
      <c r="D198" s="120"/>
      <c r="E198" s="115" t="s">
        <v>54</v>
      </c>
      <c r="F198" s="115">
        <v>2.0</v>
      </c>
    </row>
    <row r="199">
      <c r="B199" s="108" t="s">
        <v>377</v>
      </c>
      <c r="C199" s="129" t="s">
        <v>464</v>
      </c>
      <c r="D199" s="120"/>
      <c r="E199" s="115" t="s">
        <v>54</v>
      </c>
      <c r="F199" s="115">
        <v>2.0</v>
      </c>
    </row>
    <row r="200">
      <c r="B200" s="108" t="s">
        <v>377</v>
      </c>
      <c r="C200" s="109" t="s">
        <v>465</v>
      </c>
      <c r="D200" s="120"/>
      <c r="E200" s="115" t="s">
        <v>54</v>
      </c>
      <c r="F200" s="115">
        <v>4.0</v>
      </c>
    </row>
    <row r="201">
      <c r="B201" s="108" t="s">
        <v>377</v>
      </c>
      <c r="C201" s="109" t="s">
        <v>466</v>
      </c>
      <c r="D201" s="120"/>
      <c r="E201" s="115" t="s">
        <v>54</v>
      </c>
      <c r="F201" s="115">
        <v>2.0</v>
      </c>
    </row>
    <row r="202">
      <c r="B202" s="108" t="s">
        <v>377</v>
      </c>
      <c r="C202" s="109" t="s">
        <v>467</v>
      </c>
      <c r="D202" s="120"/>
      <c r="E202" s="115" t="s">
        <v>54</v>
      </c>
      <c r="F202" s="115">
        <v>2.0</v>
      </c>
    </row>
    <row r="203">
      <c r="B203" s="108" t="s">
        <v>377</v>
      </c>
      <c r="C203" s="109" t="s">
        <v>468</v>
      </c>
      <c r="D203" s="120"/>
      <c r="E203" s="115" t="s">
        <v>54</v>
      </c>
      <c r="F203" s="115">
        <v>1.0</v>
      </c>
    </row>
    <row r="204">
      <c r="B204" s="108" t="s">
        <v>377</v>
      </c>
      <c r="C204" s="109" t="s">
        <v>469</v>
      </c>
      <c r="D204" s="115" t="s">
        <v>429</v>
      </c>
      <c r="E204" s="115" t="s">
        <v>54</v>
      </c>
      <c r="F204" s="115">
        <v>2.0</v>
      </c>
    </row>
    <row r="205">
      <c r="B205" s="108" t="s">
        <v>377</v>
      </c>
      <c r="C205" s="109" t="s">
        <v>470</v>
      </c>
      <c r="D205" s="115" t="s">
        <v>429</v>
      </c>
      <c r="E205" s="115" t="s">
        <v>54</v>
      </c>
      <c r="F205" s="115">
        <v>2.0</v>
      </c>
    </row>
    <row r="206">
      <c r="B206" s="108" t="s">
        <v>377</v>
      </c>
      <c r="C206" s="109" t="s">
        <v>471</v>
      </c>
      <c r="D206" s="115" t="s">
        <v>429</v>
      </c>
      <c r="E206" s="115" t="s">
        <v>54</v>
      </c>
      <c r="F206" s="115">
        <v>2.0</v>
      </c>
    </row>
    <row r="207">
      <c r="B207" s="108" t="s">
        <v>377</v>
      </c>
      <c r="C207" s="109" t="s">
        <v>472</v>
      </c>
      <c r="D207" s="115" t="s">
        <v>429</v>
      </c>
      <c r="E207" s="115" t="s">
        <v>54</v>
      </c>
      <c r="F207" s="115">
        <v>11.0</v>
      </c>
    </row>
    <row r="208">
      <c r="B208" s="108" t="s">
        <v>377</v>
      </c>
      <c r="C208" s="109" t="s">
        <v>473</v>
      </c>
      <c r="D208" s="115" t="s">
        <v>429</v>
      </c>
      <c r="E208" s="115" t="s">
        <v>54</v>
      </c>
      <c r="F208" s="115">
        <v>1.0</v>
      </c>
    </row>
    <row r="209">
      <c r="B209" s="108" t="s">
        <v>377</v>
      </c>
      <c r="C209" s="109" t="s">
        <v>474</v>
      </c>
      <c r="D209" s="115" t="s">
        <v>429</v>
      </c>
      <c r="E209" s="115" t="s">
        <v>54</v>
      </c>
      <c r="F209" s="115">
        <v>2.0</v>
      </c>
    </row>
    <row r="210">
      <c r="B210" s="108" t="s">
        <v>377</v>
      </c>
      <c r="C210" s="109" t="s">
        <v>475</v>
      </c>
      <c r="D210" s="115" t="s">
        <v>476</v>
      </c>
      <c r="E210" s="115" t="s">
        <v>54</v>
      </c>
      <c r="F210" s="115">
        <v>8.0</v>
      </c>
    </row>
    <row r="211">
      <c r="B211" s="108" t="s">
        <v>377</v>
      </c>
      <c r="C211" s="109" t="s">
        <v>477</v>
      </c>
      <c r="D211" s="115" t="s">
        <v>476</v>
      </c>
      <c r="E211" s="115" t="s">
        <v>54</v>
      </c>
      <c r="F211" s="115">
        <v>4.0</v>
      </c>
    </row>
    <row r="212">
      <c r="B212" s="108" t="s">
        <v>377</v>
      </c>
      <c r="C212" s="129" t="s">
        <v>478</v>
      </c>
      <c r="D212" s="115" t="s">
        <v>429</v>
      </c>
      <c r="E212" s="115" t="s">
        <v>54</v>
      </c>
      <c r="F212" s="115">
        <v>8.0</v>
      </c>
    </row>
    <row r="213">
      <c r="B213" s="108" t="s">
        <v>377</v>
      </c>
      <c r="C213" s="131" t="s">
        <v>479</v>
      </c>
      <c r="D213" s="110" t="s">
        <v>480</v>
      </c>
      <c r="E213" s="115" t="s">
        <v>54</v>
      </c>
      <c r="F213" s="115">
        <v>71.0</v>
      </c>
    </row>
    <row r="214">
      <c r="B214" s="108" t="s">
        <v>377</v>
      </c>
      <c r="C214" s="129" t="s">
        <v>481</v>
      </c>
      <c r="D214" s="115" t="s">
        <v>429</v>
      </c>
      <c r="E214" s="115" t="s">
        <v>54</v>
      </c>
      <c r="F214" s="115">
        <v>21.0</v>
      </c>
    </row>
    <row r="215">
      <c r="B215" s="108" t="s">
        <v>377</v>
      </c>
      <c r="C215" s="129" t="s">
        <v>482</v>
      </c>
      <c r="D215" s="115" t="s">
        <v>429</v>
      </c>
      <c r="E215" s="115" t="s">
        <v>54</v>
      </c>
      <c r="F215" s="115">
        <v>29.0</v>
      </c>
    </row>
    <row r="216">
      <c r="B216" s="108" t="s">
        <v>377</v>
      </c>
      <c r="C216" s="129" t="s">
        <v>483</v>
      </c>
      <c r="D216" s="115" t="s">
        <v>429</v>
      </c>
      <c r="E216" s="115" t="s">
        <v>54</v>
      </c>
      <c r="F216" s="115">
        <v>8.0</v>
      </c>
    </row>
    <row r="217">
      <c r="B217" s="108" t="s">
        <v>377</v>
      </c>
      <c r="C217" s="129" t="s">
        <v>484</v>
      </c>
      <c r="D217" s="115" t="s">
        <v>429</v>
      </c>
      <c r="E217" s="115" t="s">
        <v>54</v>
      </c>
      <c r="F217" s="115">
        <v>45.0</v>
      </c>
    </row>
    <row r="218">
      <c r="B218" s="108" t="s">
        <v>377</v>
      </c>
      <c r="C218" s="129" t="s">
        <v>485</v>
      </c>
      <c r="D218" s="115" t="s">
        <v>429</v>
      </c>
      <c r="E218" s="115" t="s">
        <v>54</v>
      </c>
      <c r="F218" s="115">
        <v>6.0</v>
      </c>
    </row>
    <row r="219">
      <c r="B219" s="108" t="s">
        <v>377</v>
      </c>
      <c r="C219" s="129" t="s">
        <v>486</v>
      </c>
      <c r="D219" s="115" t="s">
        <v>429</v>
      </c>
      <c r="E219" s="115" t="s">
        <v>54</v>
      </c>
      <c r="F219" s="115">
        <v>3.0</v>
      </c>
    </row>
    <row r="220">
      <c r="B220" s="108" t="s">
        <v>377</v>
      </c>
      <c r="C220" s="129" t="s">
        <v>487</v>
      </c>
      <c r="D220" s="115" t="s">
        <v>429</v>
      </c>
      <c r="E220" s="115" t="s">
        <v>54</v>
      </c>
      <c r="F220" s="115">
        <v>2.0</v>
      </c>
    </row>
    <row r="221">
      <c r="B221" s="108" t="s">
        <v>377</v>
      </c>
      <c r="C221" s="129" t="s">
        <v>488</v>
      </c>
      <c r="D221" s="115" t="s">
        <v>429</v>
      </c>
      <c r="E221" s="115" t="s">
        <v>54</v>
      </c>
      <c r="F221" s="115">
        <v>3.0</v>
      </c>
    </row>
    <row r="222">
      <c r="B222" s="108" t="s">
        <v>377</v>
      </c>
      <c r="C222" s="129" t="s">
        <v>489</v>
      </c>
      <c r="D222" s="115" t="s">
        <v>429</v>
      </c>
      <c r="E222" s="115" t="s">
        <v>54</v>
      </c>
      <c r="F222" s="115">
        <v>2.0</v>
      </c>
    </row>
    <row r="223">
      <c r="B223" s="108" t="s">
        <v>377</v>
      </c>
      <c r="C223" s="129" t="s">
        <v>490</v>
      </c>
      <c r="D223" s="115" t="s">
        <v>429</v>
      </c>
      <c r="E223" s="115" t="s">
        <v>54</v>
      </c>
      <c r="F223" s="115">
        <v>5.0</v>
      </c>
    </row>
    <row r="224">
      <c r="B224" s="108" t="s">
        <v>377</v>
      </c>
      <c r="C224" s="129" t="s">
        <v>491</v>
      </c>
      <c r="D224" s="115" t="s">
        <v>429</v>
      </c>
      <c r="E224" s="115" t="s">
        <v>54</v>
      </c>
      <c r="F224" s="115">
        <v>2.0</v>
      </c>
    </row>
    <row r="225">
      <c r="B225" s="108" t="s">
        <v>377</v>
      </c>
      <c r="C225" s="129" t="s">
        <v>492</v>
      </c>
      <c r="D225" s="115" t="s">
        <v>429</v>
      </c>
      <c r="E225" s="115" t="s">
        <v>54</v>
      </c>
      <c r="F225" s="115">
        <v>48.0</v>
      </c>
    </row>
    <row r="226">
      <c r="B226" s="108" t="s">
        <v>377</v>
      </c>
      <c r="C226" s="129" t="s">
        <v>493</v>
      </c>
      <c r="D226" s="115" t="s">
        <v>429</v>
      </c>
      <c r="E226" s="115" t="s">
        <v>54</v>
      </c>
      <c r="F226" s="115">
        <v>16.0</v>
      </c>
    </row>
    <row r="227">
      <c r="B227" s="108" t="s">
        <v>377</v>
      </c>
      <c r="C227" s="129" t="s">
        <v>494</v>
      </c>
      <c r="D227" s="115" t="s">
        <v>429</v>
      </c>
      <c r="E227" s="115" t="s">
        <v>54</v>
      </c>
      <c r="F227" s="115">
        <v>27.0</v>
      </c>
    </row>
    <row r="228">
      <c r="B228" s="108" t="s">
        <v>377</v>
      </c>
      <c r="C228" s="129" t="s">
        <v>495</v>
      </c>
      <c r="D228" s="115" t="s">
        <v>429</v>
      </c>
      <c r="E228" s="115" t="s">
        <v>54</v>
      </c>
      <c r="F228" s="115">
        <v>11.0</v>
      </c>
    </row>
    <row r="229">
      <c r="B229" s="108" t="s">
        <v>377</v>
      </c>
      <c r="C229" s="129" t="s">
        <v>496</v>
      </c>
      <c r="D229" s="115" t="s">
        <v>429</v>
      </c>
      <c r="E229" s="115" t="s">
        <v>54</v>
      </c>
      <c r="F229" s="115">
        <v>9.0</v>
      </c>
    </row>
    <row r="230">
      <c r="B230" s="108" t="s">
        <v>377</v>
      </c>
      <c r="C230" s="129" t="s">
        <v>497</v>
      </c>
      <c r="D230" s="115" t="s">
        <v>429</v>
      </c>
      <c r="E230" s="115" t="s">
        <v>54</v>
      </c>
      <c r="F230" s="115">
        <v>4.0</v>
      </c>
    </row>
    <row r="231">
      <c r="B231" s="108" t="s">
        <v>377</v>
      </c>
      <c r="C231" s="129" t="s">
        <v>498</v>
      </c>
      <c r="D231" s="115" t="s">
        <v>429</v>
      </c>
      <c r="E231" s="115" t="s">
        <v>54</v>
      </c>
      <c r="F231" s="115">
        <v>16.0</v>
      </c>
    </row>
    <row r="232">
      <c r="B232" s="108" t="s">
        <v>377</v>
      </c>
      <c r="C232" s="129" t="s">
        <v>499</v>
      </c>
      <c r="D232" s="115" t="s">
        <v>429</v>
      </c>
      <c r="E232" s="115" t="s">
        <v>54</v>
      </c>
      <c r="F232" s="115">
        <v>11.0</v>
      </c>
    </row>
    <row r="233">
      <c r="B233" s="108" t="s">
        <v>377</v>
      </c>
      <c r="C233" s="129" t="s">
        <v>500</v>
      </c>
      <c r="D233" s="115" t="s">
        <v>429</v>
      </c>
      <c r="E233" s="115" t="s">
        <v>54</v>
      </c>
      <c r="F233" s="115">
        <v>10.0</v>
      </c>
    </row>
    <row r="234">
      <c r="B234" s="108" t="s">
        <v>377</v>
      </c>
      <c r="C234" s="129" t="s">
        <v>501</v>
      </c>
      <c r="D234" s="115" t="s">
        <v>429</v>
      </c>
      <c r="E234" s="115" t="s">
        <v>54</v>
      </c>
      <c r="F234" s="115">
        <v>3.0</v>
      </c>
    </row>
    <row r="235">
      <c r="B235" s="108" t="s">
        <v>377</v>
      </c>
      <c r="C235" s="129" t="s">
        <v>502</v>
      </c>
      <c r="D235" s="115" t="s">
        <v>429</v>
      </c>
      <c r="E235" s="115" t="s">
        <v>54</v>
      </c>
      <c r="F235" s="115">
        <v>4.0</v>
      </c>
    </row>
    <row r="236">
      <c r="B236" s="108" t="s">
        <v>377</v>
      </c>
      <c r="C236" s="129" t="s">
        <v>503</v>
      </c>
      <c r="D236" s="115" t="s">
        <v>429</v>
      </c>
      <c r="E236" s="115" t="s">
        <v>54</v>
      </c>
      <c r="F236" s="115">
        <v>2.0</v>
      </c>
    </row>
    <row r="237">
      <c r="B237" s="108" t="s">
        <v>377</v>
      </c>
      <c r="C237" s="129" t="s">
        <v>504</v>
      </c>
      <c r="D237" s="115" t="s">
        <v>429</v>
      </c>
      <c r="E237" s="115" t="s">
        <v>54</v>
      </c>
      <c r="F237" s="115">
        <v>4.0</v>
      </c>
    </row>
    <row r="238">
      <c r="B238" s="108" t="s">
        <v>377</v>
      </c>
      <c r="C238" s="129" t="s">
        <v>505</v>
      </c>
      <c r="D238" s="115" t="s">
        <v>429</v>
      </c>
      <c r="E238" s="115" t="s">
        <v>54</v>
      </c>
      <c r="F238" s="115">
        <v>18.0</v>
      </c>
    </row>
    <row r="239">
      <c r="B239" s="108" t="s">
        <v>377</v>
      </c>
      <c r="C239" s="129" t="s">
        <v>506</v>
      </c>
      <c r="D239" s="115" t="s">
        <v>429</v>
      </c>
      <c r="E239" s="115" t="s">
        <v>54</v>
      </c>
      <c r="F239" s="115">
        <v>3.0</v>
      </c>
    </row>
    <row r="240">
      <c r="B240" s="108" t="s">
        <v>377</v>
      </c>
      <c r="C240" s="129" t="s">
        <v>507</v>
      </c>
      <c r="D240" s="115" t="s">
        <v>429</v>
      </c>
      <c r="E240" s="115" t="s">
        <v>54</v>
      </c>
      <c r="F240" s="115">
        <v>3.0</v>
      </c>
    </row>
    <row r="241">
      <c r="B241" s="108" t="s">
        <v>377</v>
      </c>
      <c r="C241" s="129" t="s">
        <v>508</v>
      </c>
      <c r="D241" s="115" t="s">
        <v>429</v>
      </c>
      <c r="E241" s="115" t="s">
        <v>54</v>
      </c>
      <c r="F241" s="115">
        <v>2.0</v>
      </c>
    </row>
    <row r="242">
      <c r="B242" s="108" t="s">
        <v>377</v>
      </c>
      <c r="C242" s="129" t="s">
        <v>509</v>
      </c>
      <c r="D242" s="115" t="s">
        <v>429</v>
      </c>
      <c r="E242" s="115" t="s">
        <v>54</v>
      </c>
      <c r="F242" s="115">
        <v>2.0</v>
      </c>
    </row>
    <row r="243">
      <c r="B243" s="108" t="s">
        <v>377</v>
      </c>
      <c r="C243" s="129" t="s">
        <v>510</v>
      </c>
      <c r="D243" s="115" t="s">
        <v>429</v>
      </c>
      <c r="E243" s="115" t="s">
        <v>54</v>
      </c>
      <c r="F243" s="115">
        <v>10.0</v>
      </c>
    </row>
    <row r="244">
      <c r="B244" s="108" t="s">
        <v>377</v>
      </c>
      <c r="C244" s="129" t="s">
        <v>511</v>
      </c>
      <c r="D244" s="115" t="s">
        <v>429</v>
      </c>
      <c r="E244" s="115" t="s">
        <v>54</v>
      </c>
      <c r="F244" s="115">
        <v>4.0</v>
      </c>
    </row>
    <row r="245">
      <c r="B245" s="108" t="s">
        <v>377</v>
      </c>
      <c r="C245" s="129" t="s">
        <v>512</v>
      </c>
      <c r="D245" s="115" t="s">
        <v>429</v>
      </c>
      <c r="E245" s="115" t="s">
        <v>54</v>
      </c>
      <c r="F245" s="115">
        <v>2.0</v>
      </c>
    </row>
    <row r="246">
      <c r="B246" s="108" t="s">
        <v>377</v>
      </c>
      <c r="C246" s="129" t="s">
        <v>513</v>
      </c>
      <c r="D246" s="115" t="s">
        <v>429</v>
      </c>
      <c r="E246" s="115" t="s">
        <v>54</v>
      </c>
      <c r="F246" s="115">
        <v>10.0</v>
      </c>
    </row>
    <row r="247">
      <c r="B247" s="108" t="s">
        <v>377</v>
      </c>
      <c r="C247" s="129" t="s">
        <v>514</v>
      </c>
      <c r="D247" s="115" t="s">
        <v>429</v>
      </c>
      <c r="E247" s="115" t="s">
        <v>54</v>
      </c>
      <c r="F247" s="115">
        <v>4.0</v>
      </c>
    </row>
    <row r="248">
      <c r="B248" s="108" t="s">
        <v>377</v>
      </c>
      <c r="C248" s="129" t="s">
        <v>515</v>
      </c>
      <c r="D248" s="115" t="s">
        <v>429</v>
      </c>
      <c r="E248" s="115" t="s">
        <v>54</v>
      </c>
      <c r="F248" s="115">
        <v>2.0</v>
      </c>
    </row>
    <row r="249">
      <c r="B249" s="108" t="s">
        <v>377</v>
      </c>
      <c r="C249" s="129" t="s">
        <v>516</v>
      </c>
      <c r="D249" s="115" t="s">
        <v>429</v>
      </c>
      <c r="E249" s="115" t="s">
        <v>54</v>
      </c>
      <c r="F249" s="115">
        <v>4.0</v>
      </c>
    </row>
    <row r="250">
      <c r="B250" s="108" t="s">
        <v>377</v>
      </c>
      <c r="C250" s="129" t="s">
        <v>517</v>
      </c>
      <c r="D250" s="115" t="s">
        <v>518</v>
      </c>
      <c r="E250" s="115" t="s">
        <v>54</v>
      </c>
      <c r="F250" s="115">
        <v>4.0</v>
      </c>
    </row>
    <row r="251">
      <c r="B251" s="108" t="s">
        <v>377</v>
      </c>
      <c r="C251" s="129" t="s">
        <v>519</v>
      </c>
      <c r="D251" s="115" t="s">
        <v>518</v>
      </c>
      <c r="E251" s="115" t="s">
        <v>54</v>
      </c>
      <c r="F251" s="115">
        <v>3.0</v>
      </c>
    </row>
    <row r="252">
      <c r="B252" s="108" t="s">
        <v>377</v>
      </c>
      <c r="C252" s="129" t="s">
        <v>520</v>
      </c>
      <c r="D252" s="115" t="s">
        <v>521</v>
      </c>
      <c r="E252" s="115" t="s">
        <v>54</v>
      </c>
      <c r="F252" s="115">
        <v>41.0</v>
      </c>
    </row>
    <row r="253">
      <c r="B253" s="108" t="s">
        <v>377</v>
      </c>
      <c r="C253" s="129" t="s">
        <v>522</v>
      </c>
      <c r="D253" s="115" t="s">
        <v>521</v>
      </c>
      <c r="E253" s="115" t="s">
        <v>54</v>
      </c>
      <c r="F253" s="115">
        <v>14.0</v>
      </c>
    </row>
    <row r="254">
      <c r="B254" s="108" t="s">
        <v>377</v>
      </c>
      <c r="C254" s="129" t="s">
        <v>523</v>
      </c>
      <c r="D254" s="115" t="s">
        <v>521</v>
      </c>
      <c r="E254" s="115" t="s">
        <v>54</v>
      </c>
      <c r="F254" s="115">
        <v>8.0</v>
      </c>
    </row>
    <row r="255">
      <c r="B255" s="108" t="s">
        <v>377</v>
      </c>
      <c r="C255" s="109" t="s">
        <v>524</v>
      </c>
      <c r="D255" s="115" t="s">
        <v>521</v>
      </c>
      <c r="E255" s="115" t="s">
        <v>54</v>
      </c>
      <c r="F255" s="115">
        <v>2.0</v>
      </c>
    </row>
    <row r="256">
      <c r="B256" s="108" t="s">
        <v>377</v>
      </c>
      <c r="C256" s="109" t="s">
        <v>525</v>
      </c>
      <c r="D256" s="115" t="s">
        <v>526</v>
      </c>
      <c r="E256" s="115" t="s">
        <v>54</v>
      </c>
      <c r="F256" s="115">
        <v>16.0</v>
      </c>
    </row>
    <row r="257">
      <c r="B257" s="108" t="s">
        <v>377</v>
      </c>
      <c r="C257" s="109" t="s">
        <v>527</v>
      </c>
      <c r="D257" s="115" t="s">
        <v>526</v>
      </c>
      <c r="E257" s="115" t="s">
        <v>54</v>
      </c>
      <c r="F257" s="115">
        <v>16.0</v>
      </c>
    </row>
    <row r="258">
      <c r="B258" s="108" t="s">
        <v>377</v>
      </c>
      <c r="C258" s="109" t="s">
        <v>528</v>
      </c>
      <c r="D258" s="115" t="s">
        <v>526</v>
      </c>
      <c r="E258" s="115" t="s">
        <v>54</v>
      </c>
      <c r="F258" s="115">
        <v>4.0</v>
      </c>
    </row>
    <row r="259">
      <c r="B259" s="108" t="s">
        <v>377</v>
      </c>
      <c r="C259" s="109" t="s">
        <v>529</v>
      </c>
      <c r="D259" s="115" t="s">
        <v>526</v>
      </c>
      <c r="E259" s="115" t="s">
        <v>54</v>
      </c>
      <c r="F259" s="115">
        <v>228.0</v>
      </c>
    </row>
    <row r="260">
      <c r="B260" s="108" t="s">
        <v>377</v>
      </c>
      <c r="C260" s="109" t="s">
        <v>530</v>
      </c>
      <c r="D260" s="115" t="s">
        <v>526</v>
      </c>
      <c r="E260" s="115" t="s">
        <v>54</v>
      </c>
      <c r="F260" s="115">
        <v>232.0</v>
      </c>
    </row>
    <row r="261">
      <c r="B261" s="108" t="s">
        <v>377</v>
      </c>
      <c r="C261" s="109" t="s">
        <v>531</v>
      </c>
      <c r="D261" s="115" t="s">
        <v>526</v>
      </c>
      <c r="E261" s="115" t="s">
        <v>54</v>
      </c>
      <c r="F261" s="115">
        <v>232.0</v>
      </c>
    </row>
    <row r="262">
      <c r="B262" s="108" t="s">
        <v>377</v>
      </c>
      <c r="C262" s="109" t="s">
        <v>532</v>
      </c>
      <c r="D262" s="115" t="s">
        <v>533</v>
      </c>
      <c r="E262" s="115" t="s">
        <v>54</v>
      </c>
      <c r="F262" s="115">
        <v>92.0</v>
      </c>
    </row>
    <row r="263">
      <c r="B263" s="108" t="s">
        <v>377</v>
      </c>
      <c r="C263" s="109" t="s">
        <v>534</v>
      </c>
      <c r="D263" s="115" t="s">
        <v>533</v>
      </c>
      <c r="E263" s="115" t="s">
        <v>54</v>
      </c>
      <c r="F263" s="115">
        <v>92.0</v>
      </c>
    </row>
    <row r="264">
      <c r="B264" s="108" t="s">
        <v>377</v>
      </c>
      <c r="C264" s="109" t="s">
        <v>535</v>
      </c>
      <c r="D264" s="115" t="s">
        <v>533</v>
      </c>
      <c r="E264" s="115" t="s">
        <v>54</v>
      </c>
      <c r="F264" s="115">
        <v>92.0</v>
      </c>
    </row>
    <row r="265">
      <c r="B265" s="108" t="s">
        <v>377</v>
      </c>
      <c r="C265" s="109" t="s">
        <v>536</v>
      </c>
      <c r="D265" s="115" t="s">
        <v>533</v>
      </c>
      <c r="E265" s="115" t="s">
        <v>54</v>
      </c>
      <c r="F265" s="115">
        <v>8.0</v>
      </c>
    </row>
    <row r="266">
      <c r="B266" s="108" t="s">
        <v>377</v>
      </c>
      <c r="C266" s="109" t="s">
        <v>537</v>
      </c>
      <c r="D266" s="115" t="s">
        <v>533</v>
      </c>
      <c r="E266" s="115" t="s">
        <v>54</v>
      </c>
      <c r="F266" s="115">
        <v>8.0</v>
      </c>
    </row>
    <row r="267">
      <c r="B267" s="108" t="s">
        <v>377</v>
      </c>
      <c r="C267" s="109" t="s">
        <v>538</v>
      </c>
      <c r="D267" s="115" t="s">
        <v>533</v>
      </c>
      <c r="E267" s="115" t="s">
        <v>54</v>
      </c>
      <c r="F267" s="115">
        <v>8.0</v>
      </c>
    </row>
    <row r="268">
      <c r="B268" s="108" t="s">
        <v>377</v>
      </c>
      <c r="C268" s="109" t="s">
        <v>539</v>
      </c>
      <c r="D268" s="115" t="s">
        <v>526</v>
      </c>
      <c r="E268" s="115" t="s">
        <v>54</v>
      </c>
      <c r="F268" s="115">
        <v>6.0</v>
      </c>
    </row>
    <row r="269">
      <c r="B269" s="108" t="s">
        <v>377</v>
      </c>
      <c r="C269" s="109" t="s">
        <v>540</v>
      </c>
      <c r="D269" s="115" t="s">
        <v>526</v>
      </c>
      <c r="E269" s="115" t="s">
        <v>54</v>
      </c>
      <c r="F269" s="115">
        <v>6.0</v>
      </c>
    </row>
    <row r="270">
      <c r="B270" s="108" t="s">
        <v>377</v>
      </c>
      <c r="C270" s="109" t="s">
        <v>541</v>
      </c>
      <c r="D270" s="115" t="s">
        <v>526</v>
      </c>
      <c r="E270" s="115" t="s">
        <v>54</v>
      </c>
      <c r="F270" s="115">
        <v>6.0</v>
      </c>
    </row>
    <row r="271">
      <c r="B271" s="108" t="s">
        <v>377</v>
      </c>
      <c r="C271" s="109" t="s">
        <v>542</v>
      </c>
      <c r="D271" s="115" t="s">
        <v>533</v>
      </c>
      <c r="E271" s="115" t="s">
        <v>54</v>
      </c>
      <c r="F271" s="115">
        <v>1.0</v>
      </c>
    </row>
    <row r="272">
      <c r="B272" s="108" t="s">
        <v>377</v>
      </c>
      <c r="C272" s="109" t="s">
        <v>543</v>
      </c>
      <c r="D272" s="115" t="s">
        <v>533</v>
      </c>
      <c r="E272" s="115" t="s">
        <v>54</v>
      </c>
      <c r="F272" s="115">
        <v>12.0</v>
      </c>
    </row>
    <row r="273">
      <c r="B273" s="108" t="s">
        <v>377</v>
      </c>
      <c r="C273" s="109" t="s">
        <v>544</v>
      </c>
      <c r="D273" s="115" t="s">
        <v>533</v>
      </c>
      <c r="E273" s="115" t="s">
        <v>54</v>
      </c>
      <c r="F273" s="115">
        <v>13.0</v>
      </c>
    </row>
    <row r="274">
      <c r="B274" s="108" t="s">
        <v>377</v>
      </c>
      <c r="C274" s="109" t="s">
        <v>545</v>
      </c>
      <c r="D274" s="115" t="s">
        <v>533</v>
      </c>
      <c r="E274" s="115" t="s">
        <v>54</v>
      </c>
      <c r="F274" s="115">
        <v>19.0</v>
      </c>
    </row>
    <row r="275">
      <c r="B275" s="108" t="s">
        <v>377</v>
      </c>
      <c r="C275" s="109" t="s">
        <v>546</v>
      </c>
      <c r="D275" s="115" t="s">
        <v>526</v>
      </c>
      <c r="E275" s="115" t="s">
        <v>54</v>
      </c>
      <c r="F275" s="115">
        <v>160.0</v>
      </c>
    </row>
    <row r="276">
      <c r="B276" s="108" t="s">
        <v>377</v>
      </c>
      <c r="C276" s="109" t="s">
        <v>547</v>
      </c>
      <c r="D276" s="115" t="s">
        <v>526</v>
      </c>
      <c r="E276" s="115" t="s">
        <v>54</v>
      </c>
      <c r="F276" s="115">
        <v>8.0</v>
      </c>
    </row>
    <row r="277">
      <c r="B277" s="108" t="s">
        <v>377</v>
      </c>
      <c r="C277" s="109" t="s">
        <v>548</v>
      </c>
      <c r="D277" s="115" t="s">
        <v>526</v>
      </c>
      <c r="E277" s="115" t="s">
        <v>54</v>
      </c>
      <c r="F277" s="115">
        <v>168.0</v>
      </c>
    </row>
    <row r="278">
      <c r="B278" s="108" t="s">
        <v>377</v>
      </c>
      <c r="C278" s="109" t="s">
        <v>549</v>
      </c>
      <c r="D278" s="115" t="s">
        <v>526</v>
      </c>
      <c r="E278" s="115" t="s">
        <v>54</v>
      </c>
      <c r="F278" s="115">
        <v>168.0</v>
      </c>
    </row>
    <row r="279">
      <c r="B279" s="108" t="s">
        <v>377</v>
      </c>
      <c r="C279" s="109" t="s">
        <v>550</v>
      </c>
      <c r="D279" s="115" t="s">
        <v>526</v>
      </c>
      <c r="E279" s="115" t="s">
        <v>54</v>
      </c>
      <c r="F279" s="115">
        <v>16.0</v>
      </c>
    </row>
    <row r="280">
      <c r="B280" s="108" t="s">
        <v>377</v>
      </c>
      <c r="C280" s="109" t="s">
        <v>551</v>
      </c>
      <c r="D280" s="115" t="s">
        <v>526</v>
      </c>
      <c r="E280" s="115" t="s">
        <v>54</v>
      </c>
      <c r="F280" s="115">
        <v>40.0</v>
      </c>
    </row>
    <row r="281">
      <c r="B281" s="108" t="s">
        <v>377</v>
      </c>
      <c r="C281" s="109" t="s">
        <v>552</v>
      </c>
      <c r="D281" s="115" t="s">
        <v>526</v>
      </c>
      <c r="E281" s="115" t="s">
        <v>54</v>
      </c>
      <c r="F281" s="115">
        <v>56.0</v>
      </c>
    </row>
    <row r="282">
      <c r="B282" s="108" t="s">
        <v>377</v>
      </c>
      <c r="C282" s="109" t="s">
        <v>553</v>
      </c>
      <c r="D282" s="115" t="s">
        <v>526</v>
      </c>
      <c r="E282" s="115" t="s">
        <v>54</v>
      </c>
      <c r="F282" s="115">
        <v>56.0</v>
      </c>
    </row>
    <row r="283">
      <c r="B283" s="108" t="s">
        <v>377</v>
      </c>
      <c r="C283" s="109" t="s">
        <v>554</v>
      </c>
      <c r="D283" s="115" t="s">
        <v>533</v>
      </c>
      <c r="E283" s="115" t="s">
        <v>54</v>
      </c>
      <c r="F283" s="115">
        <v>12.0</v>
      </c>
    </row>
    <row r="284">
      <c r="B284" s="108" t="s">
        <v>377</v>
      </c>
      <c r="C284" s="109" t="s">
        <v>555</v>
      </c>
      <c r="D284" s="115" t="s">
        <v>533</v>
      </c>
      <c r="E284" s="115" t="s">
        <v>54</v>
      </c>
      <c r="F284" s="115">
        <v>18.0</v>
      </c>
    </row>
    <row r="285">
      <c r="B285" s="108" t="s">
        <v>377</v>
      </c>
      <c r="C285" s="109" t="s">
        <v>556</v>
      </c>
      <c r="D285" s="115" t="s">
        <v>533</v>
      </c>
      <c r="E285" s="115" t="s">
        <v>54</v>
      </c>
      <c r="F285" s="115">
        <v>18.0</v>
      </c>
    </row>
    <row r="286">
      <c r="B286" s="108" t="s">
        <v>377</v>
      </c>
      <c r="C286" s="109" t="s">
        <v>557</v>
      </c>
      <c r="D286" s="115" t="s">
        <v>533</v>
      </c>
      <c r="E286" s="115" t="s">
        <v>54</v>
      </c>
      <c r="F286" s="115">
        <v>6.0</v>
      </c>
    </row>
    <row r="287">
      <c r="B287" s="108" t="s">
        <v>377</v>
      </c>
      <c r="C287" s="109" t="s">
        <v>558</v>
      </c>
      <c r="D287" s="115" t="s">
        <v>533</v>
      </c>
      <c r="E287" s="115" t="s">
        <v>54</v>
      </c>
      <c r="F287" s="115">
        <v>18.0</v>
      </c>
    </row>
    <row r="288">
      <c r="B288" s="108" t="s">
        <v>377</v>
      </c>
      <c r="C288" s="109" t="s">
        <v>559</v>
      </c>
      <c r="D288" s="115" t="s">
        <v>533</v>
      </c>
      <c r="E288" s="115" t="s">
        <v>54</v>
      </c>
      <c r="F288" s="115">
        <v>3.0</v>
      </c>
    </row>
    <row r="289">
      <c r="B289" s="108" t="s">
        <v>377</v>
      </c>
      <c r="C289" s="109" t="s">
        <v>560</v>
      </c>
      <c r="D289" s="120"/>
      <c r="E289" s="115" t="s">
        <v>54</v>
      </c>
      <c r="F289" s="115">
        <v>3.0</v>
      </c>
    </row>
    <row r="290">
      <c r="B290" s="108" t="s">
        <v>377</v>
      </c>
      <c r="C290" s="109" t="s">
        <v>561</v>
      </c>
      <c r="D290" s="120"/>
      <c r="E290" s="115" t="s">
        <v>54</v>
      </c>
      <c r="F290" s="115">
        <v>1.0</v>
      </c>
    </row>
    <row r="291">
      <c r="B291" s="108" t="s">
        <v>377</v>
      </c>
      <c r="C291" s="109" t="s">
        <v>562</v>
      </c>
      <c r="D291" s="115" t="s">
        <v>533</v>
      </c>
      <c r="E291" s="115" t="s">
        <v>54</v>
      </c>
      <c r="F291" s="115">
        <v>56.0</v>
      </c>
    </row>
    <row r="292">
      <c r="B292" s="108" t="s">
        <v>377</v>
      </c>
      <c r="C292" s="109" t="s">
        <v>563</v>
      </c>
      <c r="D292" s="115" t="s">
        <v>533</v>
      </c>
      <c r="E292" s="115" t="s">
        <v>54</v>
      </c>
      <c r="F292" s="115">
        <v>56.0</v>
      </c>
    </row>
    <row r="293">
      <c r="B293" s="108" t="s">
        <v>377</v>
      </c>
      <c r="C293" s="109" t="s">
        <v>564</v>
      </c>
      <c r="D293" s="115" t="s">
        <v>533</v>
      </c>
      <c r="E293" s="115" t="s">
        <v>54</v>
      </c>
      <c r="F293" s="115">
        <v>7.0</v>
      </c>
    </row>
    <row r="294">
      <c r="B294" s="108" t="s">
        <v>377</v>
      </c>
      <c r="C294" s="109" t="s">
        <v>565</v>
      </c>
      <c r="D294" s="115" t="s">
        <v>533</v>
      </c>
      <c r="E294" s="115" t="s">
        <v>54</v>
      </c>
      <c r="F294" s="115">
        <v>21.0</v>
      </c>
    </row>
    <row r="295">
      <c r="B295" s="108" t="s">
        <v>377</v>
      </c>
      <c r="C295" s="109" t="s">
        <v>566</v>
      </c>
      <c r="D295" s="115" t="s">
        <v>533</v>
      </c>
      <c r="E295" s="115" t="s">
        <v>54</v>
      </c>
      <c r="F295" s="115">
        <v>3.0</v>
      </c>
    </row>
    <row r="296">
      <c r="B296" s="108" t="s">
        <v>377</v>
      </c>
      <c r="C296" s="109" t="s">
        <v>567</v>
      </c>
      <c r="D296" s="115" t="s">
        <v>568</v>
      </c>
      <c r="E296" s="115" t="s">
        <v>54</v>
      </c>
      <c r="F296" s="115">
        <v>1530.0</v>
      </c>
    </row>
    <row r="297">
      <c r="B297" s="108" t="s">
        <v>377</v>
      </c>
      <c r="C297" s="109" t="s">
        <v>569</v>
      </c>
      <c r="D297" s="115" t="s">
        <v>570</v>
      </c>
      <c r="E297" s="115" t="s">
        <v>54</v>
      </c>
      <c r="F297" s="115">
        <v>1700.0</v>
      </c>
    </row>
    <row r="298">
      <c r="B298" s="108" t="s">
        <v>377</v>
      </c>
      <c r="C298" s="112" t="s">
        <v>571</v>
      </c>
      <c r="D298" s="120"/>
      <c r="E298" s="115" t="s">
        <v>54</v>
      </c>
      <c r="F298" s="115">
        <v>1.0</v>
      </c>
    </row>
    <row r="299">
      <c r="B299" s="108" t="s">
        <v>377</v>
      </c>
      <c r="C299" s="112" t="s">
        <v>572</v>
      </c>
      <c r="D299" s="120"/>
      <c r="E299" s="115" t="s">
        <v>54</v>
      </c>
      <c r="F299" s="115">
        <v>1.0</v>
      </c>
    </row>
    <row r="300">
      <c r="B300" s="108" t="s">
        <v>377</v>
      </c>
      <c r="C300" s="112" t="s">
        <v>573</v>
      </c>
      <c r="D300" s="120"/>
      <c r="E300" s="115" t="s">
        <v>54</v>
      </c>
      <c r="F300" s="115">
        <v>1.0</v>
      </c>
    </row>
    <row r="301">
      <c r="B301" s="108" t="s">
        <v>377</v>
      </c>
      <c r="C301" s="112" t="s">
        <v>574</v>
      </c>
      <c r="D301" s="110" t="s">
        <v>575</v>
      </c>
      <c r="E301" s="115" t="s">
        <v>54</v>
      </c>
      <c r="F301" s="115">
        <v>1.0</v>
      </c>
    </row>
    <row r="302">
      <c r="B302" s="108" t="s">
        <v>377</v>
      </c>
      <c r="C302" s="112" t="s">
        <v>576</v>
      </c>
      <c r="D302" s="110" t="s">
        <v>575</v>
      </c>
      <c r="E302" s="115" t="s">
        <v>54</v>
      </c>
      <c r="F302" s="115">
        <v>1.0</v>
      </c>
    </row>
    <row r="303">
      <c r="B303" s="108" t="s">
        <v>377</v>
      </c>
      <c r="C303" s="112" t="s">
        <v>577</v>
      </c>
      <c r="D303" s="110" t="s">
        <v>575</v>
      </c>
      <c r="E303" s="115" t="s">
        <v>54</v>
      </c>
      <c r="F303" s="115">
        <v>1.0</v>
      </c>
    </row>
    <row r="304">
      <c r="B304" s="108" t="s">
        <v>377</v>
      </c>
      <c r="C304" s="112" t="s">
        <v>578</v>
      </c>
      <c r="D304" s="110" t="s">
        <v>575</v>
      </c>
      <c r="E304" s="115" t="s">
        <v>54</v>
      </c>
      <c r="F304" s="115">
        <v>1.0</v>
      </c>
    </row>
    <row r="305">
      <c r="B305" s="108" t="s">
        <v>377</v>
      </c>
      <c r="C305" s="112" t="s">
        <v>579</v>
      </c>
      <c r="D305" s="110" t="s">
        <v>580</v>
      </c>
      <c r="E305" s="115" t="s">
        <v>54</v>
      </c>
      <c r="F305" s="115">
        <v>1.0</v>
      </c>
    </row>
    <row r="306">
      <c r="B306" s="108" t="s">
        <v>377</v>
      </c>
      <c r="C306" s="112" t="s">
        <v>581</v>
      </c>
      <c r="D306" s="110" t="s">
        <v>580</v>
      </c>
      <c r="E306" s="115" t="s">
        <v>54</v>
      </c>
      <c r="F306" s="115">
        <v>1.0</v>
      </c>
    </row>
    <row r="307">
      <c r="B307" s="108" t="s">
        <v>377</v>
      </c>
      <c r="C307" s="112" t="s">
        <v>582</v>
      </c>
      <c r="D307" s="110" t="s">
        <v>580</v>
      </c>
      <c r="E307" s="115" t="s">
        <v>54</v>
      </c>
      <c r="F307" s="115">
        <v>1.0</v>
      </c>
    </row>
    <row r="308">
      <c r="B308" s="108" t="s">
        <v>377</v>
      </c>
      <c r="C308" s="112" t="s">
        <v>583</v>
      </c>
      <c r="D308" s="110" t="s">
        <v>580</v>
      </c>
      <c r="E308" s="115" t="s">
        <v>54</v>
      </c>
      <c r="F308" s="115">
        <v>1.0</v>
      </c>
    </row>
    <row r="309">
      <c r="B309" s="108" t="s">
        <v>377</v>
      </c>
      <c r="C309" s="112" t="s">
        <v>584</v>
      </c>
      <c r="D309" s="110" t="s">
        <v>580</v>
      </c>
      <c r="E309" s="115" t="s">
        <v>54</v>
      </c>
      <c r="F309" s="115">
        <v>1.0</v>
      </c>
    </row>
    <row r="310">
      <c r="B310" s="108" t="s">
        <v>377</v>
      </c>
      <c r="C310" s="112" t="s">
        <v>585</v>
      </c>
      <c r="D310" s="110" t="s">
        <v>580</v>
      </c>
      <c r="E310" s="115" t="s">
        <v>54</v>
      </c>
      <c r="F310" s="115">
        <v>1.0</v>
      </c>
    </row>
    <row r="311">
      <c r="B311" s="108" t="s">
        <v>377</v>
      </c>
      <c r="C311" s="112" t="s">
        <v>586</v>
      </c>
      <c r="D311" s="110" t="s">
        <v>580</v>
      </c>
      <c r="E311" s="115" t="s">
        <v>54</v>
      </c>
      <c r="F311" s="115">
        <v>1.0</v>
      </c>
    </row>
    <row r="312">
      <c r="B312" s="108" t="s">
        <v>377</v>
      </c>
      <c r="C312" s="112" t="s">
        <v>587</v>
      </c>
      <c r="D312" s="110" t="s">
        <v>580</v>
      </c>
      <c r="E312" s="115" t="s">
        <v>54</v>
      </c>
      <c r="F312" s="115">
        <v>1.0</v>
      </c>
    </row>
    <row r="313">
      <c r="B313" s="108" t="s">
        <v>377</v>
      </c>
      <c r="C313" s="112" t="s">
        <v>588</v>
      </c>
      <c r="D313" s="110" t="s">
        <v>589</v>
      </c>
      <c r="E313" s="115" t="s">
        <v>54</v>
      </c>
      <c r="F313" s="115">
        <v>1.0</v>
      </c>
    </row>
    <row r="314">
      <c r="B314" s="108" t="s">
        <v>377</v>
      </c>
      <c r="C314" s="112" t="s">
        <v>590</v>
      </c>
      <c r="D314" s="110" t="s">
        <v>591</v>
      </c>
      <c r="E314" s="115" t="s">
        <v>54</v>
      </c>
      <c r="F314" s="115">
        <v>1.0</v>
      </c>
    </row>
    <row r="315">
      <c r="B315" s="108" t="s">
        <v>377</v>
      </c>
      <c r="C315" s="112" t="s">
        <v>592</v>
      </c>
      <c r="D315" s="110" t="s">
        <v>591</v>
      </c>
      <c r="E315" s="115" t="s">
        <v>54</v>
      </c>
      <c r="F315" s="115">
        <v>1.0</v>
      </c>
    </row>
    <row r="316">
      <c r="B316" s="108" t="s">
        <v>377</v>
      </c>
      <c r="C316" s="112" t="s">
        <v>593</v>
      </c>
      <c r="D316" s="115" t="s">
        <v>533</v>
      </c>
      <c r="E316" s="115" t="s">
        <v>54</v>
      </c>
      <c r="F316" s="115">
        <v>1.0</v>
      </c>
    </row>
    <row r="317">
      <c r="B317" s="108" t="s">
        <v>377</v>
      </c>
      <c r="C317" s="112" t="s">
        <v>594</v>
      </c>
      <c r="D317" s="120"/>
      <c r="E317" s="115" t="s">
        <v>54</v>
      </c>
      <c r="F317" s="115">
        <v>1.0</v>
      </c>
    </row>
    <row r="318">
      <c r="B318" s="108" t="s">
        <v>377</v>
      </c>
      <c r="C318" s="112" t="s">
        <v>595</v>
      </c>
      <c r="D318" s="120"/>
      <c r="E318" s="115" t="s">
        <v>54</v>
      </c>
      <c r="F318" s="115">
        <v>1.0</v>
      </c>
    </row>
    <row r="319">
      <c r="B319" s="108" t="s">
        <v>377</v>
      </c>
      <c r="C319" s="112" t="s">
        <v>596</v>
      </c>
      <c r="D319" s="120"/>
      <c r="E319" s="115" t="s">
        <v>54</v>
      </c>
      <c r="F319" s="115">
        <v>1.0</v>
      </c>
    </row>
    <row r="320">
      <c r="B320" s="108" t="s">
        <v>377</v>
      </c>
      <c r="C320" s="112" t="s">
        <v>597</v>
      </c>
      <c r="D320" s="110" t="s">
        <v>598</v>
      </c>
      <c r="E320" s="115" t="s">
        <v>54</v>
      </c>
      <c r="F320" s="115">
        <v>1.0</v>
      </c>
    </row>
    <row r="321">
      <c r="B321" s="108" t="s">
        <v>377</v>
      </c>
      <c r="C321" s="112" t="s">
        <v>599</v>
      </c>
      <c r="D321" s="110" t="s">
        <v>598</v>
      </c>
      <c r="E321" s="115" t="s">
        <v>54</v>
      </c>
      <c r="F321" s="115">
        <v>1.0</v>
      </c>
    </row>
    <row r="322">
      <c r="B322" s="108" t="s">
        <v>377</v>
      </c>
      <c r="C322" s="112" t="s">
        <v>600</v>
      </c>
      <c r="D322" s="110" t="s">
        <v>598</v>
      </c>
      <c r="E322" s="115" t="s">
        <v>54</v>
      </c>
      <c r="F322" s="115">
        <v>1.0</v>
      </c>
    </row>
    <row r="323">
      <c r="B323" s="108" t="s">
        <v>377</v>
      </c>
      <c r="C323" s="112" t="s">
        <v>601</v>
      </c>
      <c r="D323" s="110" t="s">
        <v>598</v>
      </c>
      <c r="E323" s="115" t="s">
        <v>54</v>
      </c>
      <c r="F323" s="115">
        <v>1.0</v>
      </c>
    </row>
    <row r="324">
      <c r="B324" s="108" t="s">
        <v>377</v>
      </c>
      <c r="C324" s="112" t="s">
        <v>602</v>
      </c>
      <c r="D324" s="110" t="s">
        <v>598</v>
      </c>
      <c r="E324" s="115" t="s">
        <v>54</v>
      </c>
      <c r="F324" s="115">
        <v>1.0</v>
      </c>
    </row>
    <row r="325">
      <c r="B325" s="108" t="s">
        <v>377</v>
      </c>
      <c r="C325" s="112" t="s">
        <v>603</v>
      </c>
      <c r="D325" s="110" t="s">
        <v>598</v>
      </c>
      <c r="E325" s="115" t="s">
        <v>54</v>
      </c>
      <c r="F325" s="115">
        <v>1.0</v>
      </c>
    </row>
    <row r="326">
      <c r="B326" s="108" t="s">
        <v>377</v>
      </c>
      <c r="C326" s="112" t="s">
        <v>604</v>
      </c>
      <c r="D326" s="113"/>
      <c r="E326" s="115" t="s">
        <v>605</v>
      </c>
      <c r="F326" s="115">
        <v>1.0</v>
      </c>
    </row>
    <row r="327">
      <c r="B327" s="108" t="s">
        <v>377</v>
      </c>
      <c r="C327" s="109" t="s">
        <v>606</v>
      </c>
      <c r="D327" s="120"/>
      <c r="E327" s="115" t="s">
        <v>54</v>
      </c>
      <c r="F327" s="115">
        <v>2.0</v>
      </c>
    </row>
    <row r="328">
      <c r="B328" s="108" t="s">
        <v>377</v>
      </c>
      <c r="C328" s="109" t="s">
        <v>607</v>
      </c>
      <c r="D328" s="120"/>
      <c r="E328" s="115" t="s">
        <v>54</v>
      </c>
      <c r="F328" s="115">
        <v>2.0</v>
      </c>
    </row>
    <row r="329">
      <c r="B329" s="108" t="s">
        <v>377</v>
      </c>
      <c r="C329" s="109" t="s">
        <v>608</v>
      </c>
      <c r="D329" s="120"/>
      <c r="E329" s="115" t="s">
        <v>54</v>
      </c>
      <c r="F329" s="115">
        <v>2.0</v>
      </c>
    </row>
    <row r="330">
      <c r="B330" s="108" t="s">
        <v>377</v>
      </c>
      <c r="C330" s="109" t="s">
        <v>609</v>
      </c>
      <c r="D330" s="120"/>
      <c r="E330" s="115" t="s">
        <v>54</v>
      </c>
      <c r="F330" s="115">
        <v>2.0</v>
      </c>
    </row>
    <row r="331">
      <c r="B331" s="108" t="s">
        <v>377</v>
      </c>
      <c r="C331" s="112" t="s">
        <v>610</v>
      </c>
      <c r="D331" s="110" t="s">
        <v>227</v>
      </c>
      <c r="E331" s="115" t="s">
        <v>54</v>
      </c>
      <c r="F331" s="115">
        <v>3.0</v>
      </c>
    </row>
    <row r="332">
      <c r="B332" s="108" t="s">
        <v>377</v>
      </c>
      <c r="C332" s="112" t="s">
        <v>611</v>
      </c>
      <c r="D332" s="110" t="s">
        <v>227</v>
      </c>
      <c r="E332" s="115" t="s">
        <v>54</v>
      </c>
      <c r="F332" s="115">
        <v>3.0</v>
      </c>
    </row>
    <row r="333">
      <c r="B333" s="108" t="s">
        <v>377</v>
      </c>
      <c r="C333" s="112" t="s">
        <v>612</v>
      </c>
      <c r="D333" s="120"/>
      <c r="E333" s="115" t="s">
        <v>54</v>
      </c>
      <c r="F333" s="115">
        <v>82.0</v>
      </c>
    </row>
    <row r="334">
      <c r="B334" s="108" t="s">
        <v>377</v>
      </c>
      <c r="C334" s="112" t="s">
        <v>613</v>
      </c>
      <c r="D334" s="110" t="s">
        <v>614</v>
      </c>
      <c r="E334" s="115" t="s">
        <v>54</v>
      </c>
      <c r="F334" s="115">
        <v>1.0</v>
      </c>
    </row>
    <row r="335">
      <c r="B335" s="108" t="s">
        <v>377</v>
      </c>
      <c r="C335" s="112" t="s">
        <v>615</v>
      </c>
      <c r="D335" s="110" t="s">
        <v>614</v>
      </c>
      <c r="E335" s="115" t="s">
        <v>54</v>
      </c>
      <c r="F335" s="115">
        <v>1.0</v>
      </c>
    </row>
    <row r="336">
      <c r="B336" s="108" t="s">
        <v>377</v>
      </c>
      <c r="C336" s="112" t="s">
        <v>616</v>
      </c>
      <c r="D336" s="110" t="s">
        <v>617</v>
      </c>
      <c r="E336" s="115" t="s">
        <v>54</v>
      </c>
      <c r="F336" s="115">
        <v>1.0</v>
      </c>
    </row>
    <row r="337">
      <c r="B337" s="108" t="s">
        <v>377</v>
      </c>
      <c r="C337" s="112" t="s">
        <v>618</v>
      </c>
      <c r="D337" s="110" t="s">
        <v>617</v>
      </c>
      <c r="E337" s="115" t="s">
        <v>54</v>
      </c>
      <c r="F337" s="115">
        <v>1.0</v>
      </c>
    </row>
    <row r="338">
      <c r="B338" s="108" t="s">
        <v>377</v>
      </c>
      <c r="C338" s="112" t="s">
        <v>619</v>
      </c>
      <c r="D338" s="120"/>
      <c r="E338" s="115" t="s">
        <v>54</v>
      </c>
      <c r="F338" s="115">
        <v>1.0</v>
      </c>
    </row>
    <row r="339">
      <c r="B339" s="108" t="s">
        <v>377</v>
      </c>
      <c r="C339" s="112" t="s">
        <v>620</v>
      </c>
      <c r="D339" s="110" t="s">
        <v>533</v>
      </c>
      <c r="E339" s="115" t="s">
        <v>54</v>
      </c>
      <c r="F339" s="115">
        <v>1.0</v>
      </c>
    </row>
    <row r="340">
      <c r="B340" s="108" t="s">
        <v>377</v>
      </c>
      <c r="C340" s="126" t="s">
        <v>621</v>
      </c>
      <c r="D340" s="110" t="s">
        <v>533</v>
      </c>
      <c r="E340" s="115" t="s">
        <v>54</v>
      </c>
      <c r="F340" s="115">
        <v>1.0</v>
      </c>
    </row>
    <row r="341">
      <c r="B341" s="132" t="s">
        <v>377</v>
      </c>
      <c r="C341" s="133" t="s">
        <v>622</v>
      </c>
      <c r="D341" s="120"/>
      <c r="E341" s="115" t="s">
        <v>54</v>
      </c>
      <c r="F341" s="115">
        <v>1.0</v>
      </c>
    </row>
    <row r="342">
      <c r="B342" s="132" t="s">
        <v>377</v>
      </c>
      <c r="C342" s="133" t="s">
        <v>623</v>
      </c>
      <c r="D342" s="120"/>
      <c r="E342" s="115" t="s">
        <v>54</v>
      </c>
      <c r="F342" s="115">
        <v>1.0</v>
      </c>
    </row>
    <row r="343">
      <c r="B343" s="132" t="s">
        <v>377</v>
      </c>
      <c r="C343" s="134" t="s">
        <v>624</v>
      </c>
      <c r="D343" s="120"/>
      <c r="E343" s="115" t="s">
        <v>54</v>
      </c>
      <c r="F343" s="115">
        <v>1.0</v>
      </c>
    </row>
    <row r="344">
      <c r="B344" s="108" t="s">
        <v>377</v>
      </c>
      <c r="C344" s="109" t="s">
        <v>625</v>
      </c>
      <c r="D344" s="115" t="s">
        <v>100</v>
      </c>
      <c r="E344" s="115" t="s">
        <v>54</v>
      </c>
      <c r="F344" s="115">
        <v>1.0</v>
      </c>
    </row>
    <row r="345">
      <c r="B345" s="108" t="s">
        <v>377</v>
      </c>
      <c r="C345" s="109" t="s">
        <v>626</v>
      </c>
      <c r="D345" s="120"/>
      <c r="E345" s="115" t="s">
        <v>54</v>
      </c>
      <c r="F345" s="115">
        <v>1.0</v>
      </c>
    </row>
    <row r="346">
      <c r="B346" s="108" t="s">
        <v>377</v>
      </c>
      <c r="C346" s="109" t="s">
        <v>627</v>
      </c>
      <c r="D346" s="115" t="s">
        <v>628</v>
      </c>
      <c r="E346" s="115" t="s">
        <v>54</v>
      </c>
      <c r="F346" s="115">
        <v>1.0</v>
      </c>
    </row>
    <row r="347">
      <c r="B347" s="108" t="s">
        <v>377</v>
      </c>
      <c r="C347" s="109" t="s">
        <v>629</v>
      </c>
      <c r="D347" s="115" t="s">
        <v>111</v>
      </c>
      <c r="E347" s="115" t="s">
        <v>54</v>
      </c>
      <c r="F347" s="115">
        <v>1.0</v>
      </c>
    </row>
    <row r="348">
      <c r="B348" s="108" t="s">
        <v>377</v>
      </c>
      <c r="C348" s="109" t="s">
        <v>630</v>
      </c>
      <c r="D348" s="115" t="s">
        <v>111</v>
      </c>
      <c r="E348" s="115" t="s">
        <v>54</v>
      </c>
      <c r="F348" s="115">
        <v>4.0</v>
      </c>
    </row>
    <row r="349">
      <c r="B349" s="108" t="s">
        <v>377</v>
      </c>
      <c r="C349" s="109" t="s">
        <v>631</v>
      </c>
      <c r="D349" s="115" t="s">
        <v>632</v>
      </c>
      <c r="E349" s="115" t="s">
        <v>54</v>
      </c>
      <c r="F349" s="115">
        <v>2.0</v>
      </c>
    </row>
    <row r="350">
      <c r="B350" s="108" t="s">
        <v>377</v>
      </c>
      <c r="C350" s="109" t="s">
        <v>633</v>
      </c>
      <c r="D350" s="115" t="s">
        <v>634</v>
      </c>
      <c r="E350" s="115" t="s">
        <v>54</v>
      </c>
      <c r="F350" s="115">
        <v>2.0</v>
      </c>
    </row>
    <row r="351">
      <c r="B351" s="108" t="s">
        <v>377</v>
      </c>
      <c r="C351" s="109" t="s">
        <v>635</v>
      </c>
      <c r="D351" s="120"/>
      <c r="E351" s="115" t="s">
        <v>54</v>
      </c>
      <c r="F351" s="115">
        <v>4.0</v>
      </c>
    </row>
    <row r="352">
      <c r="B352" s="108" t="s">
        <v>377</v>
      </c>
      <c r="C352" s="109" t="s">
        <v>636</v>
      </c>
      <c r="D352" s="120"/>
      <c r="E352" s="115" t="s">
        <v>54</v>
      </c>
      <c r="F352" s="115">
        <v>2.0</v>
      </c>
    </row>
    <row r="353">
      <c r="B353" s="108" t="s">
        <v>377</v>
      </c>
      <c r="C353" s="109" t="s">
        <v>637</v>
      </c>
      <c r="D353" s="120"/>
      <c r="E353" s="115" t="s">
        <v>54</v>
      </c>
      <c r="F353" s="115">
        <v>2.0</v>
      </c>
    </row>
    <row r="354">
      <c r="B354" s="108" t="s">
        <v>377</v>
      </c>
      <c r="C354" s="112" t="s">
        <v>638</v>
      </c>
      <c r="D354" s="110" t="s">
        <v>639</v>
      </c>
      <c r="E354" s="115" t="s">
        <v>54</v>
      </c>
      <c r="F354" s="110">
        <v>4.0</v>
      </c>
    </row>
    <row r="355">
      <c r="B355" s="108" t="s">
        <v>377</v>
      </c>
      <c r="C355" s="112" t="s">
        <v>640</v>
      </c>
      <c r="D355" s="112" t="s">
        <v>640</v>
      </c>
      <c r="E355" s="115" t="s">
        <v>54</v>
      </c>
      <c r="F355" s="110">
        <v>6.0</v>
      </c>
    </row>
    <row r="356">
      <c r="B356" s="108" t="s">
        <v>377</v>
      </c>
      <c r="C356" s="112" t="s">
        <v>641</v>
      </c>
      <c r="D356" s="110" t="s">
        <v>642</v>
      </c>
      <c r="E356" s="110" t="s">
        <v>54</v>
      </c>
      <c r="F356" s="110">
        <v>12.0</v>
      </c>
    </row>
    <row r="357">
      <c r="B357" s="108" t="s">
        <v>377</v>
      </c>
      <c r="C357" s="126" t="s">
        <v>643</v>
      </c>
      <c r="D357" s="110" t="s">
        <v>644</v>
      </c>
      <c r="E357" s="127" t="s">
        <v>54</v>
      </c>
      <c r="F357" s="135">
        <v>6.0</v>
      </c>
    </row>
    <row r="358">
      <c r="B358" s="108" t="s">
        <v>377</v>
      </c>
      <c r="C358" s="116" t="s">
        <v>645</v>
      </c>
      <c r="D358" s="110" t="s">
        <v>589</v>
      </c>
      <c r="E358" s="115" t="s">
        <v>54</v>
      </c>
      <c r="F358" s="121">
        <v>1.0</v>
      </c>
    </row>
    <row r="359">
      <c r="B359" s="108" t="s">
        <v>377</v>
      </c>
      <c r="C359" s="109" t="s">
        <v>646</v>
      </c>
      <c r="D359" s="110" t="s">
        <v>580</v>
      </c>
      <c r="E359" s="115" t="s">
        <v>54</v>
      </c>
      <c r="F359" s="121">
        <v>1.0</v>
      </c>
    </row>
    <row r="360">
      <c r="B360" s="108" t="s">
        <v>377</v>
      </c>
      <c r="C360" s="109" t="s">
        <v>647</v>
      </c>
      <c r="D360" s="110" t="s">
        <v>575</v>
      </c>
      <c r="E360" s="115" t="s">
        <v>54</v>
      </c>
      <c r="F360" s="121">
        <v>1.0</v>
      </c>
    </row>
    <row r="361">
      <c r="B361" s="108" t="s">
        <v>377</v>
      </c>
      <c r="C361" s="109" t="s">
        <v>648</v>
      </c>
      <c r="D361" s="110" t="s">
        <v>575</v>
      </c>
      <c r="E361" s="115" t="s">
        <v>54</v>
      </c>
      <c r="F361" s="121">
        <v>1.0</v>
      </c>
    </row>
    <row r="362">
      <c r="B362" s="108" t="s">
        <v>377</v>
      </c>
      <c r="C362" s="109" t="s">
        <v>649</v>
      </c>
      <c r="D362" s="110" t="s">
        <v>589</v>
      </c>
      <c r="E362" s="115" t="s">
        <v>54</v>
      </c>
      <c r="F362" s="121">
        <v>1.0</v>
      </c>
    </row>
    <row r="363">
      <c r="B363" s="108" t="s">
        <v>377</v>
      </c>
      <c r="C363" s="109" t="s">
        <v>650</v>
      </c>
      <c r="D363" s="110" t="s">
        <v>575</v>
      </c>
      <c r="E363" s="115" t="s">
        <v>54</v>
      </c>
      <c r="F363" s="121">
        <v>10.0</v>
      </c>
    </row>
    <row r="364">
      <c r="B364" s="108" t="s">
        <v>377</v>
      </c>
      <c r="C364" s="109" t="s">
        <v>651</v>
      </c>
      <c r="D364" s="110" t="s">
        <v>598</v>
      </c>
      <c r="E364" s="115" t="s">
        <v>54</v>
      </c>
      <c r="F364" s="121">
        <v>2.0</v>
      </c>
    </row>
    <row r="365">
      <c r="B365" s="108" t="s">
        <v>377</v>
      </c>
      <c r="C365" s="109" t="s">
        <v>652</v>
      </c>
      <c r="D365" s="110" t="s">
        <v>598</v>
      </c>
      <c r="E365" s="115" t="s">
        <v>54</v>
      </c>
      <c r="F365" s="121">
        <v>2.0</v>
      </c>
    </row>
    <row r="366">
      <c r="B366" s="108" t="s">
        <v>377</v>
      </c>
      <c r="C366" s="109" t="s">
        <v>653</v>
      </c>
      <c r="D366" s="110" t="s">
        <v>589</v>
      </c>
      <c r="E366" s="115" t="s">
        <v>54</v>
      </c>
      <c r="F366" s="121">
        <v>1.0</v>
      </c>
    </row>
    <row r="367">
      <c r="B367" s="108" t="s">
        <v>377</v>
      </c>
      <c r="C367" s="109" t="s">
        <v>654</v>
      </c>
      <c r="D367" s="110" t="s">
        <v>589</v>
      </c>
      <c r="E367" s="115" t="s">
        <v>54</v>
      </c>
      <c r="F367" s="121">
        <v>1.0</v>
      </c>
    </row>
    <row r="368">
      <c r="B368" s="108" t="s">
        <v>377</v>
      </c>
      <c r="C368" s="109" t="s">
        <v>655</v>
      </c>
      <c r="D368" s="110" t="s">
        <v>598</v>
      </c>
      <c r="E368" s="115" t="s">
        <v>54</v>
      </c>
      <c r="F368" s="121">
        <v>2.0</v>
      </c>
    </row>
    <row r="369">
      <c r="B369" s="108" t="s">
        <v>377</v>
      </c>
      <c r="C369" s="109" t="s">
        <v>656</v>
      </c>
      <c r="D369" s="110" t="s">
        <v>589</v>
      </c>
      <c r="E369" s="115" t="s">
        <v>54</v>
      </c>
      <c r="F369" s="121">
        <v>1.0</v>
      </c>
    </row>
    <row r="370">
      <c r="B370" s="108" t="s">
        <v>377</v>
      </c>
      <c r="C370" s="116" t="s">
        <v>657</v>
      </c>
      <c r="D370" s="110" t="s">
        <v>598</v>
      </c>
      <c r="E370" s="115" t="s">
        <v>54</v>
      </c>
      <c r="F370" s="121">
        <v>1.0</v>
      </c>
    </row>
    <row r="371">
      <c r="B371" s="108" t="s">
        <v>377</v>
      </c>
      <c r="C371" s="109" t="s">
        <v>658</v>
      </c>
      <c r="D371" s="110" t="s">
        <v>589</v>
      </c>
      <c r="E371" s="115" t="s">
        <v>54</v>
      </c>
      <c r="F371" s="121">
        <v>1.0</v>
      </c>
    </row>
    <row r="372">
      <c r="B372" s="108" t="s">
        <v>377</v>
      </c>
      <c r="C372" s="109" t="s">
        <v>659</v>
      </c>
      <c r="D372" s="110" t="s">
        <v>598</v>
      </c>
      <c r="E372" s="115" t="s">
        <v>54</v>
      </c>
      <c r="F372" s="121">
        <v>1.0</v>
      </c>
    </row>
    <row r="373">
      <c r="B373" s="108" t="s">
        <v>377</v>
      </c>
      <c r="C373" s="109" t="s">
        <v>660</v>
      </c>
      <c r="D373" s="110" t="s">
        <v>598</v>
      </c>
      <c r="E373" s="115" t="s">
        <v>54</v>
      </c>
      <c r="F373" s="121">
        <v>1.0</v>
      </c>
    </row>
    <row r="374">
      <c r="B374" s="108" t="s">
        <v>377</v>
      </c>
      <c r="C374" s="109" t="s">
        <v>661</v>
      </c>
      <c r="D374" s="110" t="s">
        <v>589</v>
      </c>
      <c r="E374" s="115" t="s">
        <v>54</v>
      </c>
      <c r="F374" s="121">
        <v>1.0</v>
      </c>
    </row>
    <row r="375">
      <c r="B375" s="108" t="s">
        <v>377</v>
      </c>
      <c r="C375" s="109" t="s">
        <v>662</v>
      </c>
      <c r="D375" s="110" t="s">
        <v>598</v>
      </c>
      <c r="E375" s="115" t="s">
        <v>54</v>
      </c>
      <c r="F375" s="121">
        <v>7.0</v>
      </c>
    </row>
    <row r="376">
      <c r="B376" s="108" t="s">
        <v>377</v>
      </c>
      <c r="C376" s="109" t="s">
        <v>663</v>
      </c>
      <c r="D376" s="110" t="s">
        <v>598</v>
      </c>
      <c r="E376" s="115" t="s">
        <v>54</v>
      </c>
      <c r="F376" s="121">
        <v>10.0</v>
      </c>
    </row>
    <row r="377">
      <c r="B377" s="108" t="s">
        <v>377</v>
      </c>
      <c r="C377" s="109" t="s">
        <v>664</v>
      </c>
      <c r="D377" s="110" t="s">
        <v>598</v>
      </c>
      <c r="E377" s="115" t="s">
        <v>54</v>
      </c>
      <c r="F377" s="121">
        <v>1.0</v>
      </c>
    </row>
    <row r="378">
      <c r="B378" s="108" t="s">
        <v>377</v>
      </c>
      <c r="C378" s="109" t="s">
        <v>665</v>
      </c>
      <c r="D378" s="120"/>
      <c r="E378" s="115" t="s">
        <v>54</v>
      </c>
      <c r="F378" s="121">
        <v>10.0</v>
      </c>
    </row>
    <row r="379">
      <c r="B379" s="108" t="s">
        <v>377</v>
      </c>
      <c r="C379" s="109" t="s">
        <v>666</v>
      </c>
      <c r="D379" s="120"/>
      <c r="E379" s="115" t="s">
        <v>54</v>
      </c>
      <c r="F379" s="121">
        <v>30.0</v>
      </c>
    </row>
    <row r="380">
      <c r="B380" s="108" t="s">
        <v>377</v>
      </c>
      <c r="C380" s="109" t="s">
        <v>667</v>
      </c>
      <c r="D380" s="120"/>
      <c r="E380" s="115" t="s">
        <v>54</v>
      </c>
      <c r="F380" s="121">
        <v>6.0</v>
      </c>
    </row>
    <row r="381">
      <c r="B381" s="108" t="s">
        <v>377</v>
      </c>
      <c r="C381" s="109" t="s">
        <v>668</v>
      </c>
      <c r="D381" s="110" t="s">
        <v>598</v>
      </c>
      <c r="E381" s="115" t="s">
        <v>54</v>
      </c>
      <c r="F381" s="121">
        <v>9.0</v>
      </c>
    </row>
    <row r="382">
      <c r="B382" s="108" t="s">
        <v>377</v>
      </c>
      <c r="C382" s="109" t="s">
        <v>669</v>
      </c>
      <c r="D382" s="110" t="s">
        <v>598</v>
      </c>
      <c r="E382" s="115" t="s">
        <v>54</v>
      </c>
      <c r="F382" s="121">
        <v>2.0</v>
      </c>
    </row>
    <row r="383">
      <c r="B383" s="108" t="s">
        <v>377</v>
      </c>
      <c r="C383" s="109" t="s">
        <v>670</v>
      </c>
      <c r="D383" s="110" t="s">
        <v>598</v>
      </c>
      <c r="E383" s="115" t="s">
        <v>54</v>
      </c>
      <c r="F383" s="121">
        <v>11.0</v>
      </c>
    </row>
    <row r="384">
      <c r="B384" s="108" t="s">
        <v>377</v>
      </c>
      <c r="C384" s="109" t="s">
        <v>671</v>
      </c>
      <c r="D384" s="110" t="s">
        <v>598</v>
      </c>
      <c r="E384" s="115" t="s">
        <v>54</v>
      </c>
      <c r="F384" s="121">
        <v>1.0</v>
      </c>
    </row>
    <row r="385">
      <c r="B385" s="108" t="s">
        <v>377</v>
      </c>
      <c r="C385" s="109" t="s">
        <v>672</v>
      </c>
      <c r="D385" s="110" t="s">
        <v>598</v>
      </c>
      <c r="E385" s="115" t="s">
        <v>54</v>
      </c>
      <c r="F385" s="121">
        <v>6.0</v>
      </c>
    </row>
    <row r="386">
      <c r="B386" s="108" t="s">
        <v>377</v>
      </c>
      <c r="C386" s="109" t="s">
        <v>673</v>
      </c>
      <c r="D386" s="136"/>
      <c r="E386" s="115" t="s">
        <v>54</v>
      </c>
      <c r="F386" s="137">
        <v>3.0</v>
      </c>
    </row>
    <row r="387">
      <c r="B387" s="108" t="s">
        <v>377</v>
      </c>
      <c r="C387" s="109" t="s">
        <v>674</v>
      </c>
      <c r="D387" s="113"/>
      <c r="E387" s="115" t="s">
        <v>54</v>
      </c>
      <c r="F387" s="137">
        <v>3.0</v>
      </c>
    </row>
    <row r="388">
      <c r="B388" s="108" t="s">
        <v>377</v>
      </c>
      <c r="C388" s="109" t="s">
        <v>675</v>
      </c>
      <c r="D388" s="120"/>
      <c r="E388" s="115" t="s">
        <v>54</v>
      </c>
      <c r="F388" s="137">
        <v>3.0</v>
      </c>
    </row>
    <row r="389">
      <c r="B389" s="108" t="s">
        <v>377</v>
      </c>
      <c r="C389" s="109" t="s">
        <v>676</v>
      </c>
      <c r="D389" s="120"/>
      <c r="E389" s="115" t="s">
        <v>54</v>
      </c>
      <c r="F389" s="137">
        <v>3.0</v>
      </c>
    </row>
    <row r="390">
      <c r="B390" s="108" t="s">
        <v>377</v>
      </c>
      <c r="C390" s="109" t="s">
        <v>677</v>
      </c>
      <c r="D390" s="120"/>
      <c r="E390" s="115" t="s">
        <v>54</v>
      </c>
      <c r="F390" s="137">
        <v>3.0</v>
      </c>
    </row>
    <row r="391">
      <c r="B391" s="108" t="s">
        <v>377</v>
      </c>
      <c r="C391" s="109" t="s">
        <v>678</v>
      </c>
      <c r="D391" s="120"/>
      <c r="E391" s="115" t="s">
        <v>54</v>
      </c>
      <c r="F391" s="137">
        <v>3.0</v>
      </c>
    </row>
    <row r="392">
      <c r="B392" s="108" t="s">
        <v>377</v>
      </c>
      <c r="C392" s="109" t="s">
        <v>679</v>
      </c>
      <c r="D392" s="120"/>
      <c r="E392" s="115" t="s">
        <v>54</v>
      </c>
      <c r="F392" s="137">
        <v>12.0</v>
      </c>
    </row>
    <row r="393">
      <c r="B393" s="108" t="s">
        <v>377</v>
      </c>
      <c r="C393" s="109" t="s">
        <v>680</v>
      </c>
      <c r="D393" s="120"/>
      <c r="E393" s="115" t="s">
        <v>54</v>
      </c>
      <c r="F393" s="137">
        <v>12.0</v>
      </c>
    </row>
    <row r="394">
      <c r="B394" s="108" t="s">
        <v>377</v>
      </c>
      <c r="C394" s="109" t="s">
        <v>681</v>
      </c>
      <c r="D394" s="120"/>
      <c r="E394" s="115" t="s">
        <v>54</v>
      </c>
      <c r="F394" s="137">
        <v>6.0</v>
      </c>
    </row>
    <row r="395">
      <c r="B395" s="108" t="s">
        <v>377</v>
      </c>
      <c r="C395" s="109" t="s">
        <v>682</v>
      </c>
      <c r="D395" s="120"/>
      <c r="E395" s="115" t="s">
        <v>54</v>
      </c>
      <c r="F395" s="137">
        <v>3.0</v>
      </c>
    </row>
    <row r="396">
      <c r="B396" s="108" t="s">
        <v>377</v>
      </c>
      <c r="C396" s="109" t="s">
        <v>683</v>
      </c>
      <c r="D396" s="120"/>
      <c r="E396" s="115" t="s">
        <v>54</v>
      </c>
      <c r="F396" s="137">
        <v>3.0</v>
      </c>
    </row>
    <row r="397">
      <c r="B397" s="108" t="s">
        <v>377</v>
      </c>
      <c r="C397" s="109" t="s">
        <v>684</v>
      </c>
      <c r="D397" s="120"/>
      <c r="E397" s="115" t="s">
        <v>54</v>
      </c>
      <c r="F397" s="137">
        <v>3.0</v>
      </c>
    </row>
    <row r="398">
      <c r="B398" s="108" t="s">
        <v>377</v>
      </c>
      <c r="C398" s="109" t="s">
        <v>685</v>
      </c>
      <c r="D398" s="120"/>
      <c r="E398" s="115" t="s">
        <v>54</v>
      </c>
      <c r="F398" s="137">
        <v>3.0</v>
      </c>
    </row>
    <row r="399">
      <c r="B399" s="108" t="s">
        <v>377</v>
      </c>
      <c r="C399" s="109" t="s">
        <v>686</v>
      </c>
      <c r="D399" s="120"/>
      <c r="E399" s="115" t="s">
        <v>54</v>
      </c>
      <c r="F399" s="137">
        <v>3.0</v>
      </c>
    </row>
    <row r="400">
      <c r="B400" s="108" t="s">
        <v>377</v>
      </c>
      <c r="C400" s="109" t="s">
        <v>687</v>
      </c>
      <c r="D400" s="117"/>
      <c r="E400" s="115" t="s">
        <v>54</v>
      </c>
      <c r="F400" s="137">
        <v>3.0</v>
      </c>
    </row>
    <row r="401">
      <c r="B401" s="108" t="s">
        <v>377</v>
      </c>
      <c r="C401" s="109" t="s">
        <v>688</v>
      </c>
      <c r="D401" s="120"/>
      <c r="E401" s="115" t="s">
        <v>54</v>
      </c>
      <c r="F401" s="137">
        <v>3.0</v>
      </c>
    </row>
    <row r="402">
      <c r="B402" s="108" t="s">
        <v>377</v>
      </c>
      <c r="C402" s="109" t="s">
        <v>689</v>
      </c>
      <c r="D402" s="120"/>
      <c r="E402" s="115" t="s">
        <v>54</v>
      </c>
      <c r="F402" s="137">
        <v>3.0</v>
      </c>
    </row>
    <row r="403">
      <c r="B403" s="108" t="s">
        <v>377</v>
      </c>
      <c r="C403" s="109" t="s">
        <v>690</v>
      </c>
      <c r="D403" s="120"/>
      <c r="E403" s="115" t="s">
        <v>54</v>
      </c>
      <c r="F403" s="137">
        <v>3.0</v>
      </c>
    </row>
    <row r="404">
      <c r="B404" s="108" t="s">
        <v>377</v>
      </c>
      <c r="C404" s="109" t="s">
        <v>691</v>
      </c>
      <c r="D404" s="120"/>
      <c r="E404" s="115" t="s">
        <v>54</v>
      </c>
      <c r="F404" s="137">
        <v>3.0</v>
      </c>
    </row>
    <row r="405">
      <c r="B405" s="108" t="s">
        <v>377</v>
      </c>
      <c r="C405" s="109" t="s">
        <v>692</v>
      </c>
      <c r="D405" s="120"/>
      <c r="E405" s="115" t="s">
        <v>54</v>
      </c>
      <c r="F405" s="137">
        <v>3.0</v>
      </c>
    </row>
    <row r="406">
      <c r="B406" s="108" t="s">
        <v>377</v>
      </c>
      <c r="C406" s="109" t="s">
        <v>693</v>
      </c>
      <c r="D406" s="120"/>
      <c r="E406" s="115" t="s">
        <v>54</v>
      </c>
      <c r="F406" s="137">
        <v>3.0</v>
      </c>
    </row>
    <row r="407">
      <c r="B407" s="108" t="s">
        <v>377</v>
      </c>
      <c r="C407" s="109" t="s">
        <v>694</v>
      </c>
      <c r="D407" s="120"/>
      <c r="E407" s="115" t="s">
        <v>54</v>
      </c>
      <c r="F407" s="137">
        <v>3.0</v>
      </c>
    </row>
    <row r="408">
      <c r="B408" s="108" t="s">
        <v>377</v>
      </c>
      <c r="C408" s="109" t="s">
        <v>695</v>
      </c>
      <c r="D408" s="120"/>
      <c r="E408" s="115" t="s">
        <v>54</v>
      </c>
      <c r="F408" s="137">
        <v>3.0</v>
      </c>
    </row>
    <row r="409">
      <c r="B409" s="108" t="s">
        <v>377</v>
      </c>
      <c r="C409" s="109" t="s">
        <v>696</v>
      </c>
      <c r="D409" s="120"/>
      <c r="E409" s="115" t="s">
        <v>54</v>
      </c>
      <c r="F409" s="137">
        <v>3.0</v>
      </c>
    </row>
    <row r="410">
      <c r="B410" s="108" t="s">
        <v>377</v>
      </c>
      <c r="C410" s="109" t="s">
        <v>697</v>
      </c>
      <c r="D410" s="120"/>
      <c r="E410" s="115" t="s">
        <v>54</v>
      </c>
      <c r="F410" s="137">
        <v>3.0</v>
      </c>
    </row>
    <row r="411">
      <c r="B411" s="108" t="s">
        <v>377</v>
      </c>
      <c r="C411" s="109" t="s">
        <v>698</v>
      </c>
      <c r="D411" s="120"/>
      <c r="E411" s="115" t="s">
        <v>54</v>
      </c>
      <c r="F411" s="137">
        <v>3.0</v>
      </c>
    </row>
    <row r="412">
      <c r="B412" s="108" t="s">
        <v>377</v>
      </c>
      <c r="C412" s="109" t="s">
        <v>699</v>
      </c>
      <c r="D412" s="120"/>
      <c r="E412" s="115" t="s">
        <v>54</v>
      </c>
      <c r="F412" s="137">
        <v>3.0</v>
      </c>
    </row>
    <row r="413">
      <c r="B413" s="108" t="s">
        <v>377</v>
      </c>
      <c r="C413" s="109" t="s">
        <v>700</v>
      </c>
      <c r="D413" s="120"/>
      <c r="E413" s="115" t="s">
        <v>54</v>
      </c>
      <c r="F413" s="137">
        <v>3.0</v>
      </c>
    </row>
    <row r="414">
      <c r="B414" s="108" t="s">
        <v>377</v>
      </c>
      <c r="C414" s="109" t="s">
        <v>701</v>
      </c>
      <c r="D414" s="120"/>
      <c r="E414" s="115" t="s">
        <v>54</v>
      </c>
      <c r="F414" s="137">
        <v>3.0</v>
      </c>
    </row>
    <row r="415">
      <c r="B415" s="108" t="s">
        <v>377</v>
      </c>
      <c r="C415" s="109" t="s">
        <v>702</v>
      </c>
      <c r="D415" s="120"/>
      <c r="E415" s="115" t="s">
        <v>54</v>
      </c>
      <c r="F415" s="137">
        <v>3.0</v>
      </c>
    </row>
    <row r="416">
      <c r="B416" s="108" t="s">
        <v>377</v>
      </c>
      <c r="C416" s="109" t="s">
        <v>703</v>
      </c>
      <c r="D416" s="120"/>
      <c r="E416" s="115" t="s">
        <v>54</v>
      </c>
      <c r="F416" s="137">
        <v>3.0</v>
      </c>
    </row>
    <row r="417">
      <c r="B417" s="108" t="s">
        <v>377</v>
      </c>
      <c r="C417" s="109" t="s">
        <v>704</v>
      </c>
      <c r="D417" s="120"/>
      <c r="E417" s="115" t="s">
        <v>54</v>
      </c>
      <c r="F417" s="137">
        <v>3.0</v>
      </c>
    </row>
    <row r="418">
      <c r="B418" s="108" t="s">
        <v>377</v>
      </c>
      <c r="C418" s="109" t="s">
        <v>705</v>
      </c>
      <c r="D418" s="120"/>
      <c r="E418" s="115" t="s">
        <v>54</v>
      </c>
      <c r="F418" s="137">
        <v>3.0</v>
      </c>
    </row>
    <row r="419">
      <c r="B419" s="108" t="s">
        <v>377</v>
      </c>
      <c r="C419" s="109" t="s">
        <v>706</v>
      </c>
      <c r="D419" s="120"/>
      <c r="E419" s="115" t="s">
        <v>54</v>
      </c>
      <c r="F419" s="137">
        <v>3.0</v>
      </c>
    </row>
    <row r="420">
      <c r="B420" s="108" t="s">
        <v>377</v>
      </c>
      <c r="C420" s="109" t="s">
        <v>707</v>
      </c>
      <c r="D420" s="120"/>
      <c r="E420" s="115" t="s">
        <v>54</v>
      </c>
      <c r="F420" s="137">
        <v>3.0</v>
      </c>
    </row>
    <row r="421">
      <c r="B421" s="108" t="s">
        <v>377</v>
      </c>
      <c r="C421" s="109" t="s">
        <v>708</v>
      </c>
      <c r="D421" s="120"/>
      <c r="E421" s="115" t="s">
        <v>54</v>
      </c>
      <c r="F421" s="115">
        <v>3.0</v>
      </c>
    </row>
    <row r="422">
      <c r="B422" s="108" t="s">
        <v>377</v>
      </c>
      <c r="C422" s="109" t="s">
        <v>709</v>
      </c>
      <c r="D422" s="120"/>
      <c r="E422" s="115" t="s">
        <v>54</v>
      </c>
      <c r="F422" s="115">
        <v>2.0</v>
      </c>
    </row>
    <row r="423">
      <c r="B423" s="108" t="s">
        <v>377</v>
      </c>
      <c r="C423" s="109" t="s">
        <v>710</v>
      </c>
      <c r="D423" s="120"/>
      <c r="E423" s="115" t="s">
        <v>54</v>
      </c>
      <c r="F423" s="137">
        <v>2.0</v>
      </c>
    </row>
    <row r="424">
      <c r="B424" s="108" t="s">
        <v>377</v>
      </c>
      <c r="C424" s="109" t="s">
        <v>711</v>
      </c>
      <c r="D424" s="120"/>
      <c r="E424" s="115" t="s">
        <v>54</v>
      </c>
      <c r="F424" s="137">
        <v>7.0</v>
      </c>
    </row>
    <row r="425">
      <c r="B425" s="108" t="s">
        <v>712</v>
      </c>
      <c r="C425" s="109" t="str">
        <f t="array" ref="C425:C843">UNIQUE(C2:C424)</f>
        <v>ARRUELA DE PRESSÃO EM AÇO CARBONO GALVANIZADO, FORMA B DN 16mm.</v>
      </c>
      <c r="D425" s="115" t="str">
        <f t="shared" ref="D425:D843" si="1">INDEX($B$1:$F$424,MATCH(C425,$C$1:$C$424,0),3)</f>
        <v>NBR-5854</v>
      </c>
      <c r="E425" s="115" t="str">
        <f t="shared" ref="E425:E843" si="2">INDEX($B$1:$F$424,MATCH(C425,$C$1:$C$424,0),4)</f>
        <v>UN</v>
      </c>
      <c r="F425" s="137">
        <v>5.0</v>
      </c>
    </row>
    <row r="426">
      <c r="B426" s="108" t="s">
        <v>712</v>
      </c>
      <c r="C426" s="109" t="s">
        <v>187</v>
      </c>
      <c r="D426" s="115" t="str">
        <f t="shared" si="1"/>
        <v>ASTM B62</v>
      </c>
      <c r="E426" s="115" t="str">
        <f t="shared" si="2"/>
        <v>UN</v>
      </c>
      <c r="F426" s="137">
        <v>3.0</v>
      </c>
    </row>
    <row r="427">
      <c r="B427" s="108" t="s">
        <v>712</v>
      </c>
      <c r="C427" s="109" t="s">
        <v>189</v>
      </c>
      <c r="D427" s="115" t="str">
        <f t="shared" si="1"/>
        <v>BS-864</v>
      </c>
      <c r="E427" s="115" t="str">
        <f t="shared" si="2"/>
        <v>UN</v>
      </c>
      <c r="F427" s="137">
        <v>1.0</v>
      </c>
    </row>
    <row r="428">
      <c r="B428" s="108" t="s">
        <v>712</v>
      </c>
      <c r="C428" s="109" t="s">
        <v>191</v>
      </c>
      <c r="D428" s="115" t="str">
        <f t="shared" si="1"/>
        <v>BS-864</v>
      </c>
      <c r="E428" s="115" t="str">
        <f t="shared" si="2"/>
        <v>UN</v>
      </c>
      <c r="F428" s="137">
        <v>1.0</v>
      </c>
    </row>
    <row r="429">
      <c r="B429" s="108" t="s">
        <v>712</v>
      </c>
      <c r="C429" s="109" t="s">
        <v>192</v>
      </c>
      <c r="D429" s="115" t="str">
        <f t="shared" si="1"/>
        <v>BS-864</v>
      </c>
      <c r="E429" s="115" t="str">
        <f t="shared" si="2"/>
        <v>UN</v>
      </c>
      <c r="F429" s="137">
        <v>1.0</v>
      </c>
    </row>
    <row r="430">
      <c r="B430" s="108" t="s">
        <v>712</v>
      </c>
      <c r="C430" s="109" t="s">
        <v>193</v>
      </c>
      <c r="D430" s="115" t="str">
        <f t="shared" si="1"/>
        <v>BS-864</v>
      </c>
      <c r="E430" s="115" t="str">
        <f t="shared" si="2"/>
        <v>UN</v>
      </c>
      <c r="F430" s="137">
        <v>1.0</v>
      </c>
    </row>
    <row r="431">
      <c r="B431" s="108" t="s">
        <v>712</v>
      </c>
      <c r="C431" s="109" t="s">
        <v>194</v>
      </c>
      <c r="D431" s="115" t="str">
        <f t="shared" si="1"/>
        <v>BS-864</v>
      </c>
      <c r="E431" s="115" t="str">
        <f t="shared" si="2"/>
        <v>UN</v>
      </c>
      <c r="F431" s="137">
        <v>1.0</v>
      </c>
    </row>
    <row r="432">
      <c r="B432" s="108" t="s">
        <v>712</v>
      </c>
      <c r="C432" s="109" t="s">
        <v>195</v>
      </c>
      <c r="D432" s="115" t="str">
        <f t="shared" si="1"/>
        <v>BS-864</v>
      </c>
      <c r="E432" s="115" t="str">
        <f t="shared" si="2"/>
        <v>UN</v>
      </c>
      <c r="F432" s="137">
        <v>1.0</v>
      </c>
    </row>
    <row r="433">
      <c r="B433" s="108" t="s">
        <v>712</v>
      </c>
      <c r="C433" s="109" t="s">
        <v>196</v>
      </c>
      <c r="D433" s="115" t="str">
        <f t="shared" si="1"/>
        <v>BS-864</v>
      </c>
      <c r="E433" s="115" t="str">
        <f t="shared" si="2"/>
        <v>UN</v>
      </c>
      <c r="F433" s="137">
        <v>1.0</v>
      </c>
    </row>
    <row r="434">
      <c r="B434" s="108" t="s">
        <v>712</v>
      </c>
      <c r="C434" s="109" t="s">
        <v>197</v>
      </c>
      <c r="D434" s="115" t="str">
        <f t="shared" si="1"/>
        <v>BS-864</v>
      </c>
      <c r="E434" s="115" t="str">
        <f t="shared" si="2"/>
        <v>UN</v>
      </c>
      <c r="F434" s="137">
        <v>1.0</v>
      </c>
    </row>
    <row r="435">
      <c r="B435" s="108" t="s">
        <v>712</v>
      </c>
      <c r="C435" s="109" t="s">
        <v>198</v>
      </c>
      <c r="D435" s="115" t="str">
        <f t="shared" si="1"/>
        <v>COBRE</v>
      </c>
      <c r="E435" s="115" t="str">
        <f t="shared" si="2"/>
        <v>UN</v>
      </c>
      <c r="F435" s="137">
        <v>1.0</v>
      </c>
    </row>
    <row r="436">
      <c r="B436" s="108" t="s">
        <v>712</v>
      </c>
      <c r="C436" s="109" t="s">
        <v>200</v>
      </c>
      <c r="D436" s="115" t="str">
        <f t="shared" si="1"/>
        <v>ASTM B62</v>
      </c>
      <c r="E436" s="115" t="str">
        <f t="shared" si="2"/>
        <v>UN</v>
      </c>
      <c r="F436" s="137">
        <v>1.0</v>
      </c>
    </row>
    <row r="437">
      <c r="B437" s="108" t="s">
        <v>712</v>
      </c>
      <c r="C437" s="109" t="s">
        <v>201</v>
      </c>
      <c r="D437" s="115" t="str">
        <f t="shared" si="1"/>
        <v>ASTM B62</v>
      </c>
      <c r="E437" s="115" t="str">
        <f t="shared" si="2"/>
        <v>UN</v>
      </c>
      <c r="F437" s="137">
        <v>3.0</v>
      </c>
    </row>
    <row r="438">
      <c r="B438" s="108" t="s">
        <v>712</v>
      </c>
      <c r="C438" s="109" t="s">
        <v>202</v>
      </c>
      <c r="D438" s="115" t="str">
        <f t="shared" si="1"/>
        <v>ASTM B62</v>
      </c>
      <c r="E438" s="115" t="str">
        <f t="shared" si="2"/>
        <v>UN</v>
      </c>
      <c r="F438" s="137">
        <v>1.0</v>
      </c>
    </row>
    <row r="439">
      <c r="B439" s="108" t="s">
        <v>712</v>
      </c>
      <c r="C439" s="109" t="s">
        <v>203</v>
      </c>
      <c r="D439" s="115" t="str">
        <f t="shared" si="1"/>
        <v>ASTM B62</v>
      </c>
      <c r="E439" s="115" t="str">
        <f t="shared" si="2"/>
        <v>UN</v>
      </c>
      <c r="F439" s="137">
        <v>1.0</v>
      </c>
    </row>
    <row r="440">
      <c r="B440" s="108" t="s">
        <v>712</v>
      </c>
      <c r="C440" s="109" t="s">
        <v>204</v>
      </c>
      <c r="D440" s="115" t="str">
        <f t="shared" si="1"/>
        <v>ASTM B62</v>
      </c>
      <c r="E440" s="115" t="str">
        <f t="shared" si="2"/>
        <v>UN</v>
      </c>
      <c r="F440" s="137">
        <v>1.0</v>
      </c>
    </row>
    <row r="441">
      <c r="B441" s="108" t="s">
        <v>712</v>
      </c>
      <c r="C441" s="109" t="s">
        <v>205</v>
      </c>
      <c r="D441" s="115" t="str">
        <f t="shared" si="1"/>
        <v>ASTM B62</v>
      </c>
      <c r="E441" s="115" t="str">
        <f t="shared" si="2"/>
        <v>UN</v>
      </c>
      <c r="F441" s="137">
        <v>4.0</v>
      </c>
    </row>
    <row r="442">
      <c r="B442" s="108" t="s">
        <v>712</v>
      </c>
      <c r="C442" s="109" t="s">
        <v>206</v>
      </c>
      <c r="D442" s="115" t="str">
        <f t="shared" si="1"/>
        <v>ASTM B62</v>
      </c>
      <c r="E442" s="115" t="str">
        <f t="shared" si="2"/>
        <v>UN</v>
      </c>
      <c r="F442" s="137">
        <v>3.0</v>
      </c>
    </row>
    <row r="443">
      <c r="B443" s="108" t="s">
        <v>712</v>
      </c>
      <c r="C443" s="109" t="s">
        <v>207</v>
      </c>
      <c r="D443" s="115" t="str">
        <f t="shared" si="1"/>
        <v>ASTM B62</v>
      </c>
      <c r="E443" s="115" t="str">
        <f t="shared" si="2"/>
        <v>UN</v>
      </c>
      <c r="F443" s="137">
        <v>1.0</v>
      </c>
    </row>
    <row r="444">
      <c r="B444" s="108" t="s">
        <v>712</v>
      </c>
      <c r="C444" s="109" t="s">
        <v>208</v>
      </c>
      <c r="D444" s="115" t="str">
        <f t="shared" si="1"/>
        <v>ASTM B280</v>
      </c>
      <c r="E444" s="115" t="str">
        <f t="shared" si="2"/>
        <v>UN</v>
      </c>
      <c r="F444" s="137">
        <v>1.0</v>
      </c>
    </row>
    <row r="445">
      <c r="B445" s="108" t="s">
        <v>712</v>
      </c>
      <c r="C445" s="109" t="s">
        <v>210</v>
      </c>
      <c r="D445" s="115" t="str">
        <f t="shared" si="1"/>
        <v>ASTM B 280</v>
      </c>
      <c r="E445" s="115" t="str">
        <f t="shared" si="2"/>
        <v>UN</v>
      </c>
      <c r="F445" s="137">
        <v>1.0</v>
      </c>
    </row>
    <row r="446">
      <c r="B446" s="108" t="s">
        <v>712</v>
      </c>
      <c r="C446" s="109" t="s">
        <v>211</v>
      </c>
      <c r="D446" s="115" t="str">
        <f t="shared" si="1"/>
        <v>ASTM B280</v>
      </c>
      <c r="E446" s="115" t="str">
        <f t="shared" si="2"/>
        <v>UN</v>
      </c>
      <c r="F446" s="137">
        <v>1.0</v>
      </c>
    </row>
    <row r="447">
      <c r="B447" s="108" t="s">
        <v>712</v>
      </c>
      <c r="C447" s="109" t="s">
        <v>212</v>
      </c>
      <c r="D447" s="115" t="str">
        <f t="shared" si="1"/>
        <v>ASTM B280</v>
      </c>
      <c r="E447" s="115" t="str">
        <f t="shared" si="2"/>
        <v>UN</v>
      </c>
      <c r="F447" s="137">
        <v>1.0</v>
      </c>
    </row>
    <row r="448">
      <c r="B448" s="108" t="s">
        <v>712</v>
      </c>
      <c r="C448" s="109" t="s">
        <v>213</v>
      </c>
      <c r="D448" s="115" t="str">
        <f t="shared" si="1"/>
        <v>ASTM B280</v>
      </c>
      <c r="E448" s="115" t="str">
        <f t="shared" si="2"/>
        <v>UN</v>
      </c>
      <c r="F448" s="137">
        <v>1.0</v>
      </c>
    </row>
    <row r="449">
      <c r="B449" s="108" t="s">
        <v>712</v>
      </c>
      <c r="C449" s="109" t="s">
        <v>214</v>
      </c>
      <c r="D449" s="115" t="str">
        <f t="shared" si="1"/>
        <v>ASTM B280</v>
      </c>
      <c r="E449" s="115" t="str">
        <f t="shared" si="2"/>
        <v>UN</v>
      </c>
      <c r="F449" s="137">
        <v>4.0</v>
      </c>
    </row>
    <row r="450">
      <c r="B450" s="108" t="s">
        <v>712</v>
      </c>
      <c r="C450" s="109" t="s">
        <v>215</v>
      </c>
      <c r="D450" s="115" t="str">
        <f t="shared" si="1"/>
        <v>ASTM B280</v>
      </c>
      <c r="E450" s="115" t="str">
        <f t="shared" si="2"/>
        <v>UN</v>
      </c>
      <c r="F450" s="137">
        <v>2.0</v>
      </c>
    </row>
    <row r="451">
      <c r="B451" s="108" t="s">
        <v>712</v>
      </c>
      <c r="C451" s="109" t="s">
        <v>216</v>
      </c>
      <c r="D451" s="115" t="str">
        <f t="shared" si="1"/>
        <v>ASTM B280</v>
      </c>
      <c r="E451" s="115" t="str">
        <f t="shared" si="2"/>
        <v>UN</v>
      </c>
      <c r="F451" s="137">
        <v>3.0</v>
      </c>
    </row>
    <row r="452">
      <c r="B452" s="108" t="s">
        <v>712</v>
      </c>
      <c r="C452" s="109" t="s">
        <v>217</v>
      </c>
      <c r="D452" s="115" t="str">
        <f t="shared" si="1"/>
        <v>ASTM B 584</v>
      </c>
      <c r="E452" s="115" t="str">
        <f t="shared" si="2"/>
        <v>UN</v>
      </c>
      <c r="F452" s="137">
        <v>1.0</v>
      </c>
    </row>
    <row r="453">
      <c r="B453" s="108" t="s">
        <v>712</v>
      </c>
      <c r="C453" s="109" t="s">
        <v>219</v>
      </c>
      <c r="D453" s="115" t="str">
        <f t="shared" si="1"/>
        <v>ASTM B62</v>
      </c>
      <c r="E453" s="115" t="str">
        <f t="shared" si="2"/>
        <v>UN</v>
      </c>
      <c r="F453" s="137">
        <v>1.0</v>
      </c>
    </row>
    <row r="454">
      <c r="B454" s="108" t="s">
        <v>712</v>
      </c>
      <c r="C454" s="109" t="s">
        <v>220</v>
      </c>
      <c r="D454" s="115" t="str">
        <f t="shared" si="1"/>
        <v>ASTM-B-139-77</v>
      </c>
      <c r="E454" s="115" t="str">
        <f t="shared" si="2"/>
        <v>UN</v>
      </c>
      <c r="F454" s="137">
        <v>2.0</v>
      </c>
    </row>
    <row r="455">
      <c r="B455" s="108" t="s">
        <v>712</v>
      </c>
      <c r="C455" s="109" t="s">
        <v>222</v>
      </c>
      <c r="D455" s="115" t="str">
        <f t="shared" si="1"/>
        <v>BORRACHA, ELATÔMERO DE EPDM</v>
      </c>
      <c r="E455" s="115" t="str">
        <f t="shared" si="2"/>
        <v>UN</v>
      </c>
      <c r="F455" s="137">
        <v>1.0</v>
      </c>
    </row>
    <row r="456">
      <c r="B456" s="108" t="s">
        <v>712</v>
      </c>
      <c r="C456" s="109" t="s">
        <v>224</v>
      </c>
      <c r="D456" s="115" t="str">
        <f t="shared" si="1"/>
        <v>BORRACHA, ELATÔMERO DE EPDM</v>
      </c>
      <c r="E456" s="115" t="str">
        <f t="shared" si="2"/>
        <v>UN</v>
      </c>
      <c r="F456" s="137">
        <v>1.0</v>
      </c>
    </row>
    <row r="457">
      <c r="B457" s="108" t="s">
        <v>712</v>
      </c>
      <c r="C457" s="109" t="s">
        <v>225</v>
      </c>
      <c r="D457" s="115" t="str">
        <f t="shared" si="1"/>
        <v>BORRACHA, ELATÔMERO DE EPDM</v>
      </c>
      <c r="E457" s="115" t="str">
        <f t="shared" si="2"/>
        <v>UN</v>
      </c>
      <c r="F457" s="137">
        <v>1.0</v>
      </c>
    </row>
    <row r="458">
      <c r="B458" s="108" t="s">
        <v>712</v>
      </c>
      <c r="C458" s="109" t="s">
        <v>226</v>
      </c>
      <c r="D458" s="115" t="str">
        <f t="shared" si="1"/>
        <v>ASTM F-104</v>
      </c>
      <c r="E458" s="115" t="str">
        <f t="shared" si="2"/>
        <v>UN</v>
      </c>
      <c r="F458" s="137">
        <v>2.0</v>
      </c>
    </row>
    <row r="459">
      <c r="B459" s="108" t="s">
        <v>712</v>
      </c>
      <c r="C459" s="109" t="s">
        <v>228</v>
      </c>
      <c r="D459" s="120" t="str">
        <f t="shared" si="1"/>
        <v/>
      </c>
      <c r="E459" s="115" t="str">
        <f t="shared" si="2"/>
        <v>UN</v>
      </c>
      <c r="F459" s="137">
        <v>2.0</v>
      </c>
    </row>
    <row r="460">
      <c r="B460" s="108" t="s">
        <v>712</v>
      </c>
      <c r="C460" s="109" t="s">
        <v>229</v>
      </c>
      <c r="D460" s="115" t="str">
        <f t="shared" si="1"/>
        <v>ASTM B62</v>
      </c>
      <c r="E460" s="115" t="str">
        <f t="shared" si="2"/>
        <v>UN</v>
      </c>
      <c r="F460" s="137">
        <v>1.0</v>
      </c>
    </row>
    <row r="461">
      <c r="B461" s="108" t="s">
        <v>712</v>
      </c>
      <c r="C461" s="109" t="s">
        <v>230</v>
      </c>
      <c r="D461" s="115" t="str">
        <f t="shared" si="1"/>
        <v>ASTM B62</v>
      </c>
      <c r="E461" s="115" t="str">
        <f t="shared" si="2"/>
        <v>UN</v>
      </c>
      <c r="F461" s="137">
        <v>1.0</v>
      </c>
    </row>
    <row r="462">
      <c r="B462" s="108" t="s">
        <v>712</v>
      </c>
      <c r="C462" s="109" t="s">
        <v>231</v>
      </c>
      <c r="D462" s="115" t="str">
        <f t="shared" si="1"/>
        <v>EB 168-91</v>
      </c>
      <c r="E462" s="115" t="str">
        <f t="shared" si="2"/>
        <v>UN</v>
      </c>
      <c r="F462" s="137">
        <v>5.0</v>
      </c>
    </row>
    <row r="463">
      <c r="B463" s="108" t="s">
        <v>712</v>
      </c>
      <c r="C463" s="109" t="s">
        <v>233</v>
      </c>
      <c r="D463" s="115" t="str">
        <f t="shared" si="1"/>
        <v>NBR - 5928</v>
      </c>
      <c r="E463" s="115" t="str">
        <f t="shared" si="2"/>
        <v>UN</v>
      </c>
      <c r="F463" s="137">
        <v>5.0</v>
      </c>
    </row>
    <row r="464">
      <c r="B464" s="108" t="s">
        <v>712</v>
      </c>
      <c r="C464" s="109" t="s">
        <v>235</v>
      </c>
      <c r="D464" s="115" t="str">
        <f t="shared" si="1"/>
        <v>BS-864</v>
      </c>
      <c r="E464" s="115" t="str">
        <f t="shared" si="2"/>
        <v>UN</v>
      </c>
      <c r="F464" s="137">
        <v>1.0</v>
      </c>
    </row>
    <row r="465">
      <c r="B465" s="108" t="s">
        <v>712</v>
      </c>
      <c r="C465" s="109" t="s">
        <v>236</v>
      </c>
      <c r="D465" s="115" t="str">
        <f t="shared" si="1"/>
        <v>BS-864</v>
      </c>
      <c r="E465" s="115" t="str">
        <f t="shared" si="2"/>
        <v>UN</v>
      </c>
      <c r="F465" s="137">
        <v>1.0</v>
      </c>
    </row>
    <row r="466">
      <c r="B466" s="108" t="s">
        <v>712</v>
      </c>
      <c r="C466" s="109" t="s">
        <v>237</v>
      </c>
      <c r="D466" s="115" t="str">
        <f t="shared" si="1"/>
        <v>BS-864</v>
      </c>
      <c r="E466" s="115" t="str">
        <f t="shared" si="2"/>
        <v>UN</v>
      </c>
      <c r="F466" s="137">
        <v>1.0</v>
      </c>
    </row>
    <row r="467">
      <c r="B467" s="108" t="s">
        <v>712</v>
      </c>
      <c r="C467" s="109" t="s">
        <v>238</v>
      </c>
      <c r="D467" s="115" t="str">
        <f t="shared" si="1"/>
        <v>BS 864</v>
      </c>
      <c r="E467" s="115" t="str">
        <f t="shared" si="2"/>
        <v>UN</v>
      </c>
      <c r="F467" s="137">
        <v>1.0</v>
      </c>
    </row>
    <row r="468">
      <c r="B468" s="108" t="s">
        <v>712</v>
      </c>
      <c r="C468" s="109" t="s">
        <v>240</v>
      </c>
      <c r="D468" s="120" t="str">
        <f t="shared" si="1"/>
        <v/>
      </c>
      <c r="E468" s="115" t="str">
        <f t="shared" si="2"/>
        <v>UN</v>
      </c>
      <c r="F468" s="137">
        <v>1.0</v>
      </c>
    </row>
    <row r="469">
      <c r="B469" s="108" t="s">
        <v>712</v>
      </c>
      <c r="C469" s="109" t="s">
        <v>241</v>
      </c>
      <c r="D469" s="115" t="str">
        <f t="shared" si="1"/>
        <v>NBR13206/94</v>
      </c>
      <c r="E469" s="115" t="str">
        <f t="shared" si="2"/>
        <v>UN</v>
      </c>
      <c r="F469" s="137">
        <v>1.0</v>
      </c>
    </row>
    <row r="470">
      <c r="B470" s="108" t="s">
        <v>712</v>
      </c>
      <c r="C470" s="109" t="s">
        <v>243</v>
      </c>
      <c r="D470" s="115" t="str">
        <f t="shared" si="1"/>
        <v>NBR13206/94</v>
      </c>
      <c r="E470" s="115" t="str">
        <f t="shared" si="2"/>
        <v>UN</v>
      </c>
      <c r="F470" s="137">
        <v>1.0</v>
      </c>
    </row>
    <row r="471">
      <c r="B471" s="108" t="s">
        <v>712</v>
      </c>
      <c r="C471" s="109" t="s">
        <v>244</v>
      </c>
      <c r="D471" s="115" t="str">
        <f t="shared" si="1"/>
        <v>NBR13206/94</v>
      </c>
      <c r="E471" s="115" t="str">
        <f t="shared" si="2"/>
        <v>UN</v>
      </c>
      <c r="F471" s="137">
        <v>1.0</v>
      </c>
    </row>
    <row r="472">
      <c r="B472" s="108" t="s">
        <v>712</v>
      </c>
      <c r="C472" s="109" t="s">
        <v>245</v>
      </c>
      <c r="D472" s="115" t="str">
        <f t="shared" si="1"/>
        <v>NBR13206/94</v>
      </c>
      <c r="E472" s="115" t="str">
        <f t="shared" si="2"/>
        <v>UN</v>
      </c>
      <c r="F472" s="137">
        <v>1.0</v>
      </c>
    </row>
    <row r="473">
      <c r="B473" s="108" t="s">
        <v>712</v>
      </c>
      <c r="C473" s="109" t="s">
        <v>246</v>
      </c>
      <c r="D473" s="115" t="str">
        <f t="shared" si="1"/>
        <v>NBR13206/94</v>
      </c>
      <c r="E473" s="115" t="str">
        <f t="shared" si="2"/>
        <v>UN</v>
      </c>
      <c r="F473" s="137">
        <v>1.0</v>
      </c>
    </row>
    <row r="474">
      <c r="B474" s="108" t="s">
        <v>712</v>
      </c>
      <c r="C474" s="109" t="s">
        <v>247</v>
      </c>
      <c r="D474" s="115" t="str">
        <f t="shared" si="1"/>
        <v>NBR13206/94</v>
      </c>
      <c r="E474" s="115" t="str">
        <f t="shared" si="2"/>
        <v>UN</v>
      </c>
      <c r="F474" s="137">
        <v>1.0</v>
      </c>
    </row>
    <row r="475">
      <c r="B475" s="108" t="s">
        <v>712</v>
      </c>
      <c r="C475" s="109" t="s">
        <v>248</v>
      </c>
      <c r="D475" s="115" t="str">
        <f t="shared" si="1"/>
        <v>NBR13206/94</v>
      </c>
      <c r="E475" s="115" t="str">
        <f t="shared" si="2"/>
        <v>UN</v>
      </c>
      <c r="F475" s="137">
        <v>1.0</v>
      </c>
    </row>
    <row r="476">
      <c r="B476" s="108" t="s">
        <v>712</v>
      </c>
      <c r="C476" s="109" t="s">
        <v>249</v>
      </c>
      <c r="D476" s="115" t="str">
        <f t="shared" si="1"/>
        <v>NBR13206/94</v>
      </c>
      <c r="E476" s="115" t="str">
        <f t="shared" si="2"/>
        <v>UN</v>
      </c>
      <c r="F476" s="137">
        <v>1.0</v>
      </c>
    </row>
    <row r="477">
      <c r="B477" s="108" t="s">
        <v>712</v>
      </c>
      <c r="C477" s="109" t="s">
        <v>250</v>
      </c>
      <c r="D477" s="115" t="str">
        <f t="shared" si="1"/>
        <v>NBR13206/94</v>
      </c>
      <c r="E477" s="115" t="str">
        <f t="shared" si="2"/>
        <v>UN</v>
      </c>
      <c r="F477" s="137">
        <v>1.0</v>
      </c>
    </row>
    <row r="478">
      <c r="B478" s="108" t="s">
        <v>712</v>
      </c>
      <c r="C478" s="109" t="s">
        <v>251</v>
      </c>
      <c r="D478" s="115" t="str">
        <f t="shared" si="1"/>
        <v>ASTM-B139-77</v>
      </c>
      <c r="E478" s="115" t="str">
        <f t="shared" si="2"/>
        <v>UN</v>
      </c>
      <c r="F478" s="137">
        <v>1.0</v>
      </c>
    </row>
    <row r="479">
      <c r="B479" s="108" t="s">
        <v>712</v>
      </c>
      <c r="C479" s="109" t="s">
        <v>253</v>
      </c>
      <c r="D479" s="115" t="str">
        <f t="shared" si="1"/>
        <v>ASTM -B139-77</v>
      </c>
      <c r="E479" s="115" t="str">
        <f t="shared" si="2"/>
        <v>UN</v>
      </c>
      <c r="F479" s="137">
        <v>1.0</v>
      </c>
    </row>
    <row r="480">
      <c r="B480" s="108" t="s">
        <v>712</v>
      </c>
      <c r="C480" s="109" t="s">
        <v>255</v>
      </c>
      <c r="D480" s="115" t="str">
        <f t="shared" si="1"/>
        <v>ASTM -B139-77</v>
      </c>
      <c r="E480" s="115" t="str">
        <f t="shared" si="2"/>
        <v>UN</v>
      </c>
      <c r="F480" s="137">
        <v>1.0</v>
      </c>
    </row>
    <row r="481">
      <c r="B481" s="108" t="s">
        <v>712</v>
      </c>
      <c r="C481" s="109" t="s">
        <v>256</v>
      </c>
      <c r="D481" s="115" t="str">
        <f t="shared" si="1"/>
        <v>ASTM-B139-77</v>
      </c>
      <c r="E481" s="115" t="str">
        <f t="shared" si="2"/>
        <v>UN</v>
      </c>
      <c r="F481" s="137">
        <v>2.0</v>
      </c>
    </row>
    <row r="482">
      <c r="B482" s="108" t="s">
        <v>712</v>
      </c>
      <c r="C482" s="109" t="s">
        <v>257</v>
      </c>
      <c r="D482" s="115" t="str">
        <f t="shared" si="1"/>
        <v>ASTM-B139-77</v>
      </c>
      <c r="E482" s="115" t="str">
        <f t="shared" si="2"/>
        <v>UN</v>
      </c>
      <c r="F482" s="137">
        <v>2.0</v>
      </c>
    </row>
    <row r="483">
      <c r="B483" s="108" t="s">
        <v>712</v>
      </c>
      <c r="C483" s="109" t="s">
        <v>258</v>
      </c>
      <c r="D483" s="115" t="str">
        <f t="shared" si="1"/>
        <v>ASTM B 62</v>
      </c>
      <c r="E483" s="115" t="str">
        <f t="shared" si="2"/>
        <v>UN</v>
      </c>
      <c r="F483" s="137">
        <v>1.0</v>
      </c>
    </row>
    <row r="484">
      <c r="B484" s="108" t="s">
        <v>712</v>
      </c>
      <c r="C484" s="109" t="s">
        <v>260</v>
      </c>
      <c r="D484" s="115" t="str">
        <f t="shared" si="1"/>
        <v>ASTM B-584</v>
      </c>
      <c r="E484" s="115" t="str">
        <f t="shared" si="2"/>
        <v>UN</v>
      </c>
      <c r="F484" s="137">
        <v>1.0</v>
      </c>
    </row>
    <row r="485">
      <c r="B485" s="108" t="s">
        <v>712</v>
      </c>
      <c r="C485" s="109" t="s">
        <v>262</v>
      </c>
      <c r="D485" s="115" t="str">
        <f t="shared" si="1"/>
        <v>ASTM B584</v>
      </c>
      <c r="E485" s="115" t="str">
        <f t="shared" si="2"/>
        <v>UN</v>
      </c>
      <c r="F485" s="137">
        <v>1.0</v>
      </c>
    </row>
    <row r="486">
      <c r="B486" s="108" t="s">
        <v>712</v>
      </c>
      <c r="C486" s="109" t="s">
        <v>264</v>
      </c>
      <c r="D486" s="115" t="str">
        <f t="shared" si="1"/>
        <v>ASTM B62</v>
      </c>
      <c r="E486" s="115" t="str">
        <f t="shared" si="2"/>
        <v>UN</v>
      </c>
      <c r="F486" s="137">
        <v>2.0</v>
      </c>
    </row>
    <row r="487">
      <c r="B487" s="108" t="s">
        <v>712</v>
      </c>
      <c r="C487" s="109" t="s">
        <v>265</v>
      </c>
      <c r="D487" s="115" t="str">
        <f t="shared" si="1"/>
        <v>ASTM B62</v>
      </c>
      <c r="E487" s="115" t="str">
        <f t="shared" si="2"/>
        <v>UN</v>
      </c>
      <c r="F487" s="137">
        <v>1.0</v>
      </c>
    </row>
    <row r="488">
      <c r="B488" s="108" t="s">
        <v>712</v>
      </c>
      <c r="C488" s="109" t="s">
        <v>266</v>
      </c>
      <c r="D488" s="115" t="str">
        <f t="shared" si="1"/>
        <v>ASTM B62</v>
      </c>
      <c r="E488" s="115" t="str">
        <f t="shared" si="2"/>
        <v>UN</v>
      </c>
      <c r="F488" s="137">
        <v>1.0</v>
      </c>
    </row>
    <row r="489">
      <c r="B489" s="108" t="s">
        <v>712</v>
      </c>
      <c r="C489" s="109" t="s">
        <v>267</v>
      </c>
      <c r="D489" s="115" t="str">
        <f t="shared" si="1"/>
        <v>ASTM B62</v>
      </c>
      <c r="E489" s="115" t="str">
        <f t="shared" si="2"/>
        <v>UN</v>
      </c>
      <c r="F489" s="137">
        <v>1.0</v>
      </c>
    </row>
    <row r="490">
      <c r="B490" s="108" t="s">
        <v>712</v>
      </c>
      <c r="C490" s="109" t="s">
        <v>268</v>
      </c>
      <c r="D490" s="115" t="str">
        <f t="shared" si="1"/>
        <v>ASTM B62</v>
      </c>
      <c r="E490" s="115" t="str">
        <f t="shared" si="2"/>
        <v>UN</v>
      </c>
      <c r="F490" s="137">
        <v>1.0</v>
      </c>
    </row>
    <row r="491">
      <c r="B491" s="108" t="s">
        <v>712</v>
      </c>
      <c r="C491" s="109" t="s">
        <v>269</v>
      </c>
      <c r="D491" s="115" t="str">
        <f t="shared" si="1"/>
        <v>ASTM B62ASTM B148ASTM B150</v>
      </c>
      <c r="E491" s="115" t="str">
        <f t="shared" si="2"/>
        <v>UN</v>
      </c>
      <c r="F491" s="137">
        <v>1.0</v>
      </c>
    </row>
    <row r="492">
      <c r="B492" s="108" t="s">
        <v>712</v>
      </c>
      <c r="C492" s="109" t="s">
        <v>271</v>
      </c>
      <c r="D492" s="115" t="str">
        <f t="shared" si="1"/>
        <v>AISI 3161</v>
      </c>
      <c r="E492" s="115" t="str">
        <f t="shared" si="2"/>
        <v>UN</v>
      </c>
      <c r="F492" s="137">
        <v>2.0</v>
      </c>
    </row>
    <row r="493">
      <c r="B493" s="108" t="s">
        <v>712</v>
      </c>
      <c r="C493" s="109" t="s">
        <v>274</v>
      </c>
      <c r="D493" s="115" t="str">
        <f t="shared" si="1"/>
        <v>DCR-0485 DANFOSS</v>
      </c>
      <c r="E493" s="115" t="str">
        <f t="shared" si="2"/>
        <v>UN</v>
      </c>
      <c r="F493" s="137">
        <v>1.0</v>
      </c>
    </row>
    <row r="494">
      <c r="B494" s="108" t="s">
        <v>712</v>
      </c>
      <c r="C494" s="109" t="s">
        <v>276</v>
      </c>
      <c r="D494" s="115" t="str">
        <f t="shared" si="1"/>
        <v>EVR-6 DANFOSS</v>
      </c>
      <c r="E494" s="115" t="str">
        <f t="shared" si="2"/>
        <v>UN</v>
      </c>
      <c r="F494" s="137">
        <v>1.0</v>
      </c>
    </row>
    <row r="495">
      <c r="B495" s="108" t="s">
        <v>712</v>
      </c>
      <c r="C495" s="109" t="s">
        <v>278</v>
      </c>
      <c r="D495" s="115" t="str">
        <f t="shared" si="1"/>
        <v>EVR-6 DANFOSS</v>
      </c>
      <c r="E495" s="115" t="str">
        <f t="shared" si="2"/>
        <v>UN</v>
      </c>
      <c r="F495" s="137">
        <v>1.0</v>
      </c>
    </row>
    <row r="496">
      <c r="B496" s="108" t="s">
        <v>712</v>
      </c>
      <c r="C496" s="109" t="s">
        <v>279</v>
      </c>
      <c r="D496" s="115" t="str">
        <f t="shared" si="1"/>
        <v>TES-2 -0,45 DANFOSS</v>
      </c>
      <c r="E496" s="115" t="str">
        <f t="shared" si="2"/>
        <v>UN</v>
      </c>
      <c r="F496" s="137">
        <v>1.0</v>
      </c>
    </row>
    <row r="497">
      <c r="B497" s="108" t="s">
        <v>712</v>
      </c>
      <c r="C497" s="109" t="s">
        <v>282</v>
      </c>
      <c r="D497" s="115" t="str">
        <f t="shared" si="1"/>
        <v>UT-72</v>
      </c>
      <c r="E497" s="115" t="str">
        <f t="shared" si="2"/>
        <v>UN</v>
      </c>
      <c r="F497" s="137">
        <v>1.0</v>
      </c>
    </row>
    <row r="498">
      <c r="B498" s="108" t="s">
        <v>712</v>
      </c>
      <c r="C498" s="109" t="s">
        <v>284</v>
      </c>
      <c r="D498" s="115" t="str">
        <f t="shared" si="1"/>
        <v>TI-07R</v>
      </c>
      <c r="E498" s="115" t="str">
        <f t="shared" si="2"/>
        <v>UN</v>
      </c>
      <c r="F498" s="137">
        <v>1.0</v>
      </c>
    </row>
    <row r="499">
      <c r="B499" s="108" t="s">
        <v>712</v>
      </c>
      <c r="C499" s="109" t="s">
        <v>286</v>
      </c>
      <c r="D499" s="115" t="str">
        <f t="shared" si="1"/>
        <v>NRV-19S DANFOSS</v>
      </c>
      <c r="E499" s="115" t="str">
        <f t="shared" si="2"/>
        <v>UN</v>
      </c>
      <c r="F499" s="137">
        <v>1.0</v>
      </c>
    </row>
    <row r="500">
      <c r="B500" s="108" t="s">
        <v>712</v>
      </c>
      <c r="C500" s="109" t="s">
        <v>288</v>
      </c>
      <c r="D500" s="115" t="str">
        <f t="shared" si="1"/>
        <v>KVP-221</v>
      </c>
      <c r="E500" s="115" t="str">
        <f t="shared" si="2"/>
        <v>UN</v>
      </c>
      <c r="F500" s="137">
        <v>1.0</v>
      </c>
    </row>
    <row r="501">
      <c r="B501" s="108" t="s">
        <v>712</v>
      </c>
      <c r="C501" s="109" t="s">
        <v>290</v>
      </c>
      <c r="D501" s="115" t="str">
        <f t="shared" si="1"/>
        <v>SMMA-2 1/2''</v>
      </c>
      <c r="E501" s="115" t="str">
        <f t="shared" si="2"/>
        <v>UN</v>
      </c>
      <c r="F501" s="137">
        <v>1.0</v>
      </c>
    </row>
    <row r="502">
      <c r="B502" s="108" t="s">
        <v>712</v>
      </c>
      <c r="C502" s="109" t="s">
        <v>292</v>
      </c>
      <c r="D502" s="115" t="str">
        <f t="shared" si="1"/>
        <v>SMMA-2 1/2''</v>
      </c>
      <c r="E502" s="115" t="str">
        <f t="shared" si="2"/>
        <v>UN</v>
      </c>
      <c r="F502" s="137">
        <v>1.0</v>
      </c>
    </row>
    <row r="503">
      <c r="B503" s="108" t="s">
        <v>712</v>
      </c>
      <c r="C503" s="109" t="s">
        <v>293</v>
      </c>
      <c r="D503" s="115" t="str">
        <f t="shared" si="1"/>
        <v>GBC- 3/8''</v>
      </c>
      <c r="E503" s="115" t="str">
        <f t="shared" si="2"/>
        <v>UN</v>
      </c>
      <c r="F503" s="137">
        <v>1.0</v>
      </c>
    </row>
    <row r="504">
      <c r="B504" s="108" t="s">
        <v>712</v>
      </c>
      <c r="C504" s="109" t="s">
        <v>295</v>
      </c>
      <c r="D504" s="115" t="str">
        <f t="shared" si="1"/>
        <v>KP-5 DANFOSS</v>
      </c>
      <c r="E504" s="115" t="str">
        <f t="shared" si="2"/>
        <v>UN</v>
      </c>
      <c r="F504" s="137">
        <v>1.0</v>
      </c>
    </row>
    <row r="505">
      <c r="B505" s="108" t="s">
        <v>712</v>
      </c>
      <c r="C505" s="109" t="s">
        <v>297</v>
      </c>
      <c r="D505" s="115" t="str">
        <f t="shared" si="1"/>
        <v>KP-2 DANFOSS</v>
      </c>
      <c r="E505" s="115" t="str">
        <f t="shared" si="2"/>
        <v>UN</v>
      </c>
      <c r="F505" s="137">
        <v>1.0</v>
      </c>
    </row>
    <row r="506">
      <c r="B506" s="108" t="s">
        <v>712</v>
      </c>
      <c r="C506" s="109" t="s">
        <v>299</v>
      </c>
      <c r="D506" s="115" t="str">
        <f t="shared" si="1"/>
        <v>SGI-10S DANFOSS</v>
      </c>
      <c r="E506" s="115" t="str">
        <f t="shared" si="2"/>
        <v>UN</v>
      </c>
      <c r="F506" s="137">
        <v>1.0</v>
      </c>
    </row>
    <row r="507">
      <c r="B507" s="108" t="s">
        <v>712</v>
      </c>
      <c r="C507" s="109" t="s">
        <v>301</v>
      </c>
      <c r="D507" s="115" t="str">
        <f t="shared" si="1"/>
        <v>7/8'' ROTALOCK</v>
      </c>
      <c r="E507" s="115" t="str">
        <f t="shared" si="2"/>
        <v>UN</v>
      </c>
      <c r="F507" s="137">
        <v>1.0</v>
      </c>
    </row>
    <row r="508">
      <c r="B508" s="108" t="s">
        <v>712</v>
      </c>
      <c r="C508" s="109" t="s">
        <v>303</v>
      </c>
      <c r="D508" s="115" t="str">
        <f t="shared" si="1"/>
        <v>1 1/8'' ROTALOCK</v>
      </c>
      <c r="E508" s="115" t="str">
        <f t="shared" si="2"/>
        <v>UN</v>
      </c>
      <c r="F508" s="137">
        <v>1.0</v>
      </c>
    </row>
    <row r="509">
      <c r="B509" s="108" t="s">
        <v>712</v>
      </c>
      <c r="C509" s="109" t="s">
        <v>305</v>
      </c>
      <c r="D509" s="115" t="str">
        <f t="shared" si="1"/>
        <v>BML-6S DANFOSS</v>
      </c>
      <c r="E509" s="115" t="str">
        <f t="shared" si="2"/>
        <v>UN</v>
      </c>
      <c r="F509" s="137">
        <v>1.0</v>
      </c>
    </row>
    <row r="510">
      <c r="B510" s="108" t="s">
        <v>712</v>
      </c>
      <c r="C510" s="109" t="s">
        <v>307</v>
      </c>
      <c r="D510" s="115" t="str">
        <f t="shared" si="1"/>
        <v>GBC-10S DANFOSS</v>
      </c>
      <c r="E510" s="115" t="str">
        <f t="shared" si="2"/>
        <v>UN</v>
      </c>
      <c r="F510" s="137">
        <v>1.0</v>
      </c>
    </row>
    <row r="511">
      <c r="B511" s="108" t="s">
        <v>712</v>
      </c>
      <c r="C511" s="109" t="s">
        <v>309</v>
      </c>
      <c r="D511" s="115" t="str">
        <f t="shared" si="1"/>
        <v>GBC-22 DANFOSS</v>
      </c>
      <c r="E511" s="115" t="str">
        <f t="shared" si="2"/>
        <v>UN</v>
      </c>
      <c r="F511" s="137">
        <v>1.0</v>
      </c>
    </row>
    <row r="512">
      <c r="B512" s="108" t="s">
        <v>712</v>
      </c>
      <c r="C512" s="109" t="s">
        <v>311</v>
      </c>
      <c r="D512" s="115" t="str">
        <f t="shared" si="1"/>
        <v>GBC-22S DANFOSS</v>
      </c>
      <c r="E512" s="115" t="str">
        <f t="shared" si="2"/>
        <v>UN</v>
      </c>
      <c r="F512" s="137">
        <v>1.0</v>
      </c>
    </row>
    <row r="513">
      <c r="B513" s="108" t="s">
        <v>712</v>
      </c>
      <c r="C513" s="109" t="s">
        <v>313</v>
      </c>
      <c r="D513" s="120" t="str">
        <f t="shared" si="1"/>
        <v/>
      </c>
      <c r="E513" s="115" t="str">
        <f t="shared" si="2"/>
        <v>UN</v>
      </c>
      <c r="F513" s="137">
        <v>1.0</v>
      </c>
    </row>
    <row r="514">
      <c r="B514" s="108" t="s">
        <v>712</v>
      </c>
      <c r="C514" s="109" t="s">
        <v>314</v>
      </c>
      <c r="D514" s="120" t="str">
        <f t="shared" si="1"/>
        <v/>
      </c>
      <c r="E514" s="115" t="str">
        <f t="shared" si="2"/>
        <v>UN</v>
      </c>
      <c r="F514" s="137">
        <v>1.0</v>
      </c>
    </row>
    <row r="515">
      <c r="B515" s="108" t="s">
        <v>712</v>
      </c>
      <c r="C515" s="109" t="s">
        <v>315</v>
      </c>
      <c r="D515" s="120" t="str">
        <f t="shared" si="1"/>
        <v/>
      </c>
      <c r="E515" s="115" t="str">
        <f t="shared" si="2"/>
        <v>UN</v>
      </c>
      <c r="F515" s="137">
        <v>1.0</v>
      </c>
    </row>
    <row r="516">
      <c r="B516" s="108" t="s">
        <v>712</v>
      </c>
      <c r="C516" s="109" t="s">
        <v>316</v>
      </c>
      <c r="D516" s="115" t="str">
        <f t="shared" si="1"/>
        <v>UT-72 DANFOSS</v>
      </c>
      <c r="E516" s="115" t="str">
        <f t="shared" si="2"/>
        <v>UN</v>
      </c>
      <c r="F516" s="137">
        <v>1.0</v>
      </c>
    </row>
    <row r="517">
      <c r="B517" s="108" t="s">
        <v>712</v>
      </c>
      <c r="C517" s="109" t="s">
        <v>318</v>
      </c>
      <c r="D517" s="115" t="str">
        <f t="shared" si="1"/>
        <v>3/8''R DUGOLD</v>
      </c>
      <c r="E517" s="115" t="str">
        <f t="shared" si="2"/>
        <v>UN</v>
      </c>
      <c r="F517" s="137">
        <v>1.0</v>
      </c>
    </row>
    <row r="518">
      <c r="B518" s="108" t="s">
        <v>712</v>
      </c>
      <c r="C518" s="109" t="s">
        <v>320</v>
      </c>
      <c r="D518" s="115" t="str">
        <f t="shared" si="1"/>
        <v>NRV-125 DANFOSS</v>
      </c>
      <c r="E518" s="115" t="str">
        <f t="shared" si="2"/>
        <v>UN</v>
      </c>
      <c r="F518" s="137">
        <v>1.0</v>
      </c>
    </row>
    <row r="519">
      <c r="B519" s="108" t="s">
        <v>712</v>
      </c>
      <c r="C519" s="109" t="s">
        <v>322</v>
      </c>
      <c r="D519" s="115" t="str">
        <f t="shared" si="1"/>
        <v>UT-72</v>
      </c>
      <c r="E519" s="115" t="str">
        <f t="shared" si="2"/>
        <v>UN</v>
      </c>
      <c r="F519" s="137">
        <v>1.0</v>
      </c>
    </row>
    <row r="520">
      <c r="B520" s="108" t="s">
        <v>712</v>
      </c>
      <c r="C520" s="109" t="s">
        <v>323</v>
      </c>
      <c r="D520" s="115" t="str">
        <f t="shared" si="1"/>
        <v>LD 12</v>
      </c>
      <c r="E520" s="115" t="str">
        <f t="shared" si="2"/>
        <v>UN</v>
      </c>
      <c r="F520" s="137">
        <v>1.0</v>
      </c>
    </row>
    <row r="521">
      <c r="B521" s="108" t="s">
        <v>712</v>
      </c>
      <c r="C521" s="109" t="s">
        <v>325</v>
      </c>
      <c r="D521" s="115" t="str">
        <f t="shared" si="1"/>
        <v>ABT NBR 7013 ASMT A924 </v>
      </c>
      <c r="E521" s="115" t="str">
        <f t="shared" si="2"/>
        <v>m²</v>
      </c>
      <c r="F521" s="137">
        <v>4.0</v>
      </c>
    </row>
    <row r="522">
      <c r="B522" s="108" t="s">
        <v>712</v>
      </c>
      <c r="C522" s="109" t="s">
        <v>328</v>
      </c>
      <c r="D522" s="115" t="str">
        <f t="shared" si="1"/>
        <v>DÂNICA 
PORTA EC 700X1700X100/ BF+CH em PUR</v>
      </c>
      <c r="E522" s="115" t="str">
        <f t="shared" si="2"/>
        <v>UN</v>
      </c>
      <c r="F522" s="137">
        <v>1.0</v>
      </c>
    </row>
    <row r="523">
      <c r="B523" s="108" t="s">
        <v>712</v>
      </c>
      <c r="C523" s="109" t="s">
        <v>330</v>
      </c>
      <c r="D523" s="115" t="str">
        <f t="shared" si="1"/>
        <v>ASTM B 280
LIGA 12200</v>
      </c>
      <c r="E523" s="115" t="str">
        <f t="shared" si="2"/>
        <v>UN</v>
      </c>
      <c r="F523" s="137">
        <v>1.0</v>
      </c>
    </row>
    <row r="524">
      <c r="B524" s="108" t="s">
        <v>712</v>
      </c>
      <c r="C524" s="109" t="s">
        <v>332</v>
      </c>
      <c r="D524" s="115" t="str">
        <f t="shared" si="1"/>
        <v>ASTM B 280
LIGA 12200</v>
      </c>
      <c r="E524" s="115" t="str">
        <f t="shared" si="2"/>
        <v>UN</v>
      </c>
      <c r="F524" s="137">
        <v>1.0</v>
      </c>
    </row>
    <row r="525">
      <c r="B525" s="108" t="s">
        <v>712</v>
      </c>
      <c r="C525" s="109" t="s">
        <v>333</v>
      </c>
      <c r="D525" s="115" t="str">
        <f t="shared" si="1"/>
        <v>ASTM B 280
LIGA 12200</v>
      </c>
      <c r="E525" s="115" t="str">
        <f t="shared" si="2"/>
        <v>UN</v>
      </c>
      <c r="F525" s="137">
        <v>1.0</v>
      </c>
    </row>
    <row r="526">
      <c r="B526" s="108" t="s">
        <v>712</v>
      </c>
      <c r="C526" s="109" t="s">
        <v>334</v>
      </c>
      <c r="D526" s="115" t="str">
        <f t="shared" si="1"/>
        <v>ASTM B 280
LIGA 12200</v>
      </c>
      <c r="E526" s="115" t="str">
        <f t="shared" si="2"/>
        <v>UN</v>
      </c>
      <c r="F526" s="137">
        <v>1.0</v>
      </c>
    </row>
    <row r="527">
      <c r="B527" s="108" t="s">
        <v>712</v>
      </c>
      <c r="C527" s="109" t="s">
        <v>335</v>
      </c>
      <c r="D527" s="115" t="str">
        <f t="shared" si="1"/>
        <v>ASTM B 280
LIGA 12200</v>
      </c>
      <c r="E527" s="115" t="str">
        <f t="shared" si="2"/>
        <v>UN</v>
      </c>
      <c r="F527" s="137">
        <v>1.0</v>
      </c>
    </row>
    <row r="528">
      <c r="B528" s="108" t="s">
        <v>712</v>
      </c>
      <c r="C528" s="109" t="s">
        <v>336</v>
      </c>
      <c r="D528" s="115" t="str">
        <f t="shared" si="1"/>
        <v>ASTM A 106/00
ANSI B-36.10/96</v>
      </c>
      <c r="E528" s="115" t="str">
        <f t="shared" si="2"/>
        <v>UN</v>
      </c>
      <c r="F528" s="137">
        <v>1.0</v>
      </c>
    </row>
    <row r="529">
      <c r="B529" s="108" t="s">
        <v>712</v>
      </c>
      <c r="C529" s="109" t="s">
        <v>338</v>
      </c>
      <c r="D529" s="115" t="str">
        <f t="shared" si="1"/>
        <v>ASTM A 106/00
ANSI B-36.10/96</v>
      </c>
      <c r="E529" s="115" t="str">
        <f t="shared" si="2"/>
        <v>UN</v>
      </c>
      <c r="F529" s="137">
        <v>1.0</v>
      </c>
    </row>
    <row r="530">
      <c r="B530" s="108" t="s">
        <v>712</v>
      </c>
      <c r="C530" s="109" t="s">
        <v>339</v>
      </c>
      <c r="D530" s="115" t="str">
        <f t="shared" si="1"/>
        <v>TOMBACK</v>
      </c>
      <c r="E530" s="115" t="str">
        <f t="shared" si="2"/>
        <v>UN</v>
      </c>
      <c r="F530" s="137">
        <v>1.0</v>
      </c>
    </row>
    <row r="531">
      <c r="B531" s="108" t="s">
        <v>712</v>
      </c>
      <c r="C531" s="109" t="s">
        <v>341</v>
      </c>
      <c r="D531" s="115" t="str">
        <f t="shared" si="1"/>
        <v>TOMBACK</v>
      </c>
      <c r="E531" s="115" t="str">
        <f t="shared" si="2"/>
        <v>UN</v>
      </c>
      <c r="F531" s="137">
        <v>1.0</v>
      </c>
    </row>
    <row r="532">
      <c r="B532" s="108" t="s">
        <v>712</v>
      </c>
      <c r="C532" s="109" t="s">
        <v>342</v>
      </c>
      <c r="D532" s="115" t="str">
        <f t="shared" si="1"/>
        <v>ASTM B 280
LIGA 12200</v>
      </c>
      <c r="E532" s="115" t="str">
        <f t="shared" si="2"/>
        <v>UN</v>
      </c>
      <c r="F532" s="137">
        <v>1.0</v>
      </c>
    </row>
    <row r="533">
      <c r="B533" s="108" t="s">
        <v>712</v>
      </c>
      <c r="C533" s="109" t="s">
        <v>343</v>
      </c>
      <c r="D533" s="115" t="str">
        <f t="shared" si="1"/>
        <v>ASTM B 280
LIGA 12200</v>
      </c>
      <c r="E533" s="115" t="str">
        <f t="shared" si="2"/>
        <v>UN</v>
      </c>
      <c r="F533" s="137">
        <v>2.0</v>
      </c>
    </row>
    <row r="534">
      <c r="B534" s="108" t="s">
        <v>712</v>
      </c>
      <c r="C534" s="109" t="s">
        <v>344</v>
      </c>
      <c r="D534" s="115" t="str">
        <f t="shared" si="1"/>
        <v>ASTM B 280
LIGA 12200</v>
      </c>
      <c r="E534" s="115" t="str">
        <f t="shared" si="2"/>
        <v>UN</v>
      </c>
      <c r="F534" s="137">
        <v>1.0</v>
      </c>
    </row>
    <row r="535">
      <c r="B535" s="108" t="s">
        <v>712</v>
      </c>
      <c r="C535" s="109" t="s">
        <v>345</v>
      </c>
      <c r="D535" s="115" t="str">
        <f t="shared" si="1"/>
        <v>ASTM B 280
LIGA 12200</v>
      </c>
      <c r="E535" s="115" t="str">
        <f t="shared" si="2"/>
        <v>UN</v>
      </c>
      <c r="F535" s="137">
        <v>1.0</v>
      </c>
    </row>
    <row r="536">
      <c r="B536" s="108" t="s">
        <v>712</v>
      </c>
      <c r="C536" s="109" t="s">
        <v>346</v>
      </c>
      <c r="D536" s="115" t="str">
        <f t="shared" si="1"/>
        <v>ASTM B 280
LIGA 12200</v>
      </c>
      <c r="E536" s="115" t="str">
        <f t="shared" si="2"/>
        <v>UN</v>
      </c>
      <c r="F536" s="137">
        <v>1.0</v>
      </c>
    </row>
    <row r="537">
      <c r="B537" s="108" t="s">
        <v>712</v>
      </c>
      <c r="C537" s="109" t="s">
        <v>347</v>
      </c>
      <c r="D537" s="115" t="str">
        <f t="shared" si="1"/>
        <v>ASTM B 280
LIGA 12200</v>
      </c>
      <c r="E537" s="115" t="str">
        <f t="shared" si="2"/>
        <v>UN</v>
      </c>
      <c r="F537" s="137">
        <v>1.0</v>
      </c>
    </row>
    <row r="538">
      <c r="B538" s="108" t="s">
        <v>712</v>
      </c>
      <c r="C538" s="109" t="s">
        <v>348</v>
      </c>
      <c r="D538" s="115" t="str">
        <f t="shared" si="1"/>
        <v>ASTM B 280
LIGA 12200</v>
      </c>
      <c r="E538" s="115" t="str">
        <f t="shared" si="2"/>
        <v>UN</v>
      </c>
      <c r="F538" s="137">
        <v>1.0</v>
      </c>
    </row>
    <row r="539">
      <c r="B539" s="108" t="s">
        <v>712</v>
      </c>
      <c r="C539" s="109" t="s">
        <v>349</v>
      </c>
      <c r="D539" s="115" t="str">
        <f t="shared" si="1"/>
        <v>ASTM-B-280
LIGA 12200</v>
      </c>
      <c r="E539" s="115" t="str">
        <f t="shared" si="2"/>
        <v>UN</v>
      </c>
      <c r="F539" s="137">
        <v>1.0</v>
      </c>
    </row>
    <row r="540">
      <c r="B540" s="108" t="s">
        <v>712</v>
      </c>
      <c r="C540" s="109" t="s">
        <v>351</v>
      </c>
      <c r="D540" s="115" t="str">
        <f t="shared" si="1"/>
        <v>ASTM-B-280
LIGA 12200</v>
      </c>
      <c r="E540" s="115" t="str">
        <f t="shared" si="2"/>
        <v>UN</v>
      </c>
      <c r="F540" s="137">
        <v>1.0</v>
      </c>
    </row>
    <row r="541">
      <c r="B541" s="108" t="s">
        <v>712</v>
      </c>
      <c r="C541" s="109" t="s">
        <v>352</v>
      </c>
      <c r="D541" s="115" t="str">
        <f t="shared" si="1"/>
        <v>ASTM-B-280
LIGA 12200</v>
      </c>
      <c r="E541" s="115" t="str">
        <f t="shared" si="2"/>
        <v>UN</v>
      </c>
      <c r="F541" s="137">
        <v>1.0</v>
      </c>
    </row>
    <row r="542">
      <c r="B542" s="108" t="s">
        <v>712</v>
      </c>
      <c r="C542" s="109" t="s">
        <v>353</v>
      </c>
      <c r="D542" s="115" t="str">
        <f t="shared" si="1"/>
        <v>ASTM-B-280
LIGA 12200</v>
      </c>
      <c r="E542" s="115" t="str">
        <f t="shared" si="2"/>
        <v>UN</v>
      </c>
      <c r="F542" s="137">
        <v>1.0</v>
      </c>
    </row>
    <row r="543">
      <c r="B543" s="108" t="s">
        <v>712</v>
      </c>
      <c r="C543" s="109" t="s">
        <v>354</v>
      </c>
      <c r="D543" s="115" t="str">
        <f t="shared" si="1"/>
        <v>ASTM-B-280
LIGA 12200</v>
      </c>
      <c r="E543" s="115" t="str">
        <f t="shared" si="2"/>
        <v>UN</v>
      </c>
      <c r="F543" s="137">
        <v>1.0</v>
      </c>
    </row>
    <row r="544">
      <c r="B544" s="108" t="s">
        <v>712</v>
      </c>
      <c r="C544" s="109" t="s">
        <v>355</v>
      </c>
      <c r="D544" s="115" t="str">
        <f t="shared" si="1"/>
        <v>ASTM-B-280
LIGA 12200</v>
      </c>
      <c r="E544" s="115" t="str">
        <f t="shared" si="2"/>
        <v>UN</v>
      </c>
      <c r="F544" s="137">
        <v>1.0</v>
      </c>
    </row>
    <row r="545">
      <c r="B545" s="108" t="s">
        <v>712</v>
      </c>
      <c r="C545" s="109" t="s">
        <v>356</v>
      </c>
      <c r="D545" s="115" t="str">
        <f t="shared" si="1"/>
        <v>ASTM-B-280
LIGA 12200</v>
      </c>
      <c r="E545" s="115" t="str">
        <f t="shared" si="2"/>
        <v>UN</v>
      </c>
      <c r="F545" s="137">
        <v>1.0</v>
      </c>
    </row>
    <row r="546">
      <c r="B546" s="108" t="s">
        <v>712</v>
      </c>
      <c r="C546" s="109" t="s">
        <v>357</v>
      </c>
      <c r="D546" s="115" t="str">
        <f t="shared" si="1"/>
        <v>PADRÃO 803-2039 ALT. B</v>
      </c>
      <c r="E546" s="115" t="str">
        <f t="shared" si="2"/>
        <v>UN</v>
      </c>
      <c r="F546" s="137">
        <v>1.0</v>
      </c>
    </row>
    <row r="547">
      <c r="B547" s="108" t="s">
        <v>712</v>
      </c>
      <c r="C547" s="109" t="s">
        <v>359</v>
      </c>
      <c r="D547" s="115" t="str">
        <f t="shared" si="1"/>
        <v>PADRÃO 803-2039 ALT. B</v>
      </c>
      <c r="E547" s="115" t="str">
        <f t="shared" si="2"/>
        <v>UN</v>
      </c>
      <c r="F547" s="137">
        <v>1.0</v>
      </c>
    </row>
    <row r="548">
      <c r="B548" s="108" t="s">
        <v>712</v>
      </c>
      <c r="C548" s="109" t="s">
        <v>360</v>
      </c>
      <c r="D548" s="115" t="str">
        <f t="shared" si="1"/>
        <v>PADRÃO 803-2039 ALT. B</v>
      </c>
      <c r="E548" s="115" t="str">
        <f t="shared" si="2"/>
        <v>UN</v>
      </c>
      <c r="F548" s="137">
        <v>1.0</v>
      </c>
    </row>
    <row r="549">
      <c r="B549" s="108" t="s">
        <v>712</v>
      </c>
      <c r="C549" s="109" t="s">
        <v>361</v>
      </c>
      <c r="D549" s="115" t="str">
        <f t="shared" si="1"/>
        <v>ASTM B 209 LIGA 5052 H-32
LCD-0581-B</v>
      </c>
      <c r="E549" s="115" t="str">
        <f t="shared" si="2"/>
        <v>UN</v>
      </c>
      <c r="F549" s="137">
        <v>1.0</v>
      </c>
    </row>
    <row r="550">
      <c r="B550" s="108" t="s">
        <v>712</v>
      </c>
      <c r="C550" s="109" t="s">
        <v>363</v>
      </c>
      <c r="D550" s="115" t="str">
        <f t="shared" si="1"/>
        <v>ASTM-A-131 GR A
LDC-0678-B</v>
      </c>
      <c r="E550" s="115" t="str">
        <f t="shared" si="2"/>
        <v>UN</v>
      </c>
      <c r="F550" s="137">
        <v>1.0</v>
      </c>
    </row>
    <row r="551">
      <c r="B551" s="108" t="s">
        <v>712</v>
      </c>
      <c r="C551" s="109" t="s">
        <v>365</v>
      </c>
      <c r="D551" s="115" t="str">
        <f t="shared" si="1"/>
        <v>ABNT EB 168
CLASSE 5.6</v>
      </c>
      <c r="E551" s="115" t="str">
        <f t="shared" si="2"/>
        <v>UN</v>
      </c>
      <c r="F551" s="137">
        <v>2.0</v>
      </c>
    </row>
    <row r="552">
      <c r="B552" s="108" t="s">
        <v>712</v>
      </c>
      <c r="C552" s="109" t="s">
        <v>367</v>
      </c>
      <c r="D552" s="115" t="str">
        <f t="shared" si="1"/>
        <v>NBR-7007/02
CL. MR-250
LDC-0584-B</v>
      </c>
      <c r="E552" s="115" t="str">
        <f t="shared" si="2"/>
        <v>UN</v>
      </c>
      <c r="F552" s="137">
        <v>1.0</v>
      </c>
    </row>
    <row r="553">
      <c r="B553" s="108" t="s">
        <v>712</v>
      </c>
      <c r="C553" s="109" t="s">
        <v>369</v>
      </c>
      <c r="D553" s="115" t="str">
        <f t="shared" si="1"/>
        <v>ASTM B 280
LIGA 12200</v>
      </c>
      <c r="E553" s="115" t="str">
        <f t="shared" si="2"/>
        <v>UN</v>
      </c>
      <c r="F553" s="137">
        <v>1.0</v>
      </c>
    </row>
    <row r="554">
      <c r="B554" s="108" t="s">
        <v>712</v>
      </c>
      <c r="C554" s="109" t="s">
        <v>370</v>
      </c>
      <c r="D554" s="115" t="str">
        <f t="shared" si="1"/>
        <v>EOS</v>
      </c>
      <c r="E554" s="115" t="str">
        <f t="shared" si="2"/>
        <v>KG</v>
      </c>
      <c r="F554" s="137">
        <v>8.0</v>
      </c>
    </row>
    <row r="555">
      <c r="B555" s="108" t="s">
        <v>712</v>
      </c>
      <c r="C555" s="109" t="s">
        <v>372</v>
      </c>
      <c r="D555" s="115" t="str">
        <f t="shared" si="1"/>
        <v>BITZER</v>
      </c>
      <c r="E555" s="115" t="str">
        <f t="shared" si="2"/>
        <v>L</v>
      </c>
      <c r="F555" s="137">
        <v>8.0</v>
      </c>
    </row>
    <row r="556">
      <c r="B556" s="108" t="s">
        <v>712</v>
      </c>
      <c r="C556" s="109" t="s">
        <v>375</v>
      </c>
      <c r="D556" s="115" t="str">
        <f t="shared" si="1"/>
        <v>Aço-carbono</v>
      </c>
      <c r="E556" s="115" t="str">
        <f t="shared" si="2"/>
        <v>UN</v>
      </c>
      <c r="F556" s="137">
        <v>1.0</v>
      </c>
    </row>
    <row r="557">
      <c r="B557" s="108" t="s">
        <v>712</v>
      </c>
      <c r="C557" s="109" t="s">
        <v>378</v>
      </c>
      <c r="D557" s="115" t="str">
        <f t="shared" si="1"/>
        <v>BITZER 343 213-03</v>
      </c>
      <c r="E557" s="115" t="str">
        <f t="shared" si="2"/>
        <v>UN</v>
      </c>
      <c r="F557" s="137">
        <v>1.0</v>
      </c>
    </row>
    <row r="558">
      <c r="B558" s="108" t="s">
        <v>712</v>
      </c>
      <c r="C558" s="109" t="s">
        <v>380</v>
      </c>
      <c r="D558" s="115" t="str">
        <f t="shared" si="1"/>
        <v>DANFOSS EVRF 032F3146</v>
      </c>
      <c r="E558" s="115" t="str">
        <f t="shared" si="2"/>
        <v>UN</v>
      </c>
      <c r="F558" s="137">
        <v>1.0</v>
      </c>
    </row>
    <row r="559">
      <c r="B559" s="108" t="s">
        <v>712</v>
      </c>
      <c r="C559" s="109" t="s">
        <v>382</v>
      </c>
      <c r="D559" s="115" t="str">
        <f t="shared" si="1"/>
        <v>BITZER 347023-03</v>
      </c>
      <c r="E559" s="115" t="str">
        <f t="shared" si="2"/>
        <v>UN</v>
      </c>
      <c r="F559" s="137">
        <v>1.0</v>
      </c>
    </row>
    <row r="560">
      <c r="B560" s="108" t="s">
        <v>712</v>
      </c>
      <c r="C560" s="109" t="s">
        <v>384</v>
      </c>
      <c r="D560" s="115" t="str">
        <f t="shared" si="1"/>
        <v>DANFOSS MP 54 060B0169</v>
      </c>
      <c r="E560" s="115" t="str">
        <f t="shared" si="2"/>
        <v>UN</v>
      </c>
      <c r="F560" s="137">
        <v>1.0</v>
      </c>
    </row>
    <row r="561">
      <c r="B561" s="108" t="s">
        <v>712</v>
      </c>
      <c r="C561" s="109" t="s">
        <v>386</v>
      </c>
      <c r="D561" s="115" t="str">
        <f t="shared" si="1"/>
        <v>THCA </v>
      </c>
      <c r="E561" s="115" t="str">
        <f t="shared" si="2"/>
        <v>UN</v>
      </c>
      <c r="F561" s="137">
        <v>1.0</v>
      </c>
    </row>
    <row r="562">
      <c r="B562" s="108" t="s">
        <v>712</v>
      </c>
      <c r="C562" s="109" t="s">
        <v>388</v>
      </c>
      <c r="D562" s="115" t="str">
        <f t="shared" si="1"/>
        <v>THCA </v>
      </c>
      <c r="E562" s="115" t="str">
        <f t="shared" si="2"/>
        <v>UN</v>
      </c>
      <c r="F562" s="137">
        <v>1.0</v>
      </c>
    </row>
    <row r="563">
      <c r="B563" s="108" t="s">
        <v>712</v>
      </c>
      <c r="C563" s="109" t="s">
        <v>389</v>
      </c>
      <c r="D563" s="115" t="str">
        <f t="shared" si="1"/>
        <v>THCA </v>
      </c>
      <c r="E563" s="115" t="str">
        <f t="shared" si="2"/>
        <v>UN</v>
      </c>
      <c r="F563" s="137">
        <v>1.0</v>
      </c>
    </row>
    <row r="564">
      <c r="B564" s="108" t="s">
        <v>712</v>
      </c>
      <c r="C564" s="109" t="s">
        <v>390</v>
      </c>
      <c r="D564" s="115" t="str">
        <f t="shared" si="1"/>
        <v>CASTEL 6110/33 </v>
      </c>
      <c r="E564" s="115" t="str">
        <f t="shared" si="2"/>
        <v>UN</v>
      </c>
      <c r="F564" s="137">
        <v>1.0</v>
      </c>
    </row>
    <row r="565">
      <c r="B565" s="108" t="s">
        <v>712</v>
      </c>
      <c r="C565" s="109" t="s">
        <v>392</v>
      </c>
      <c r="D565" s="115" t="str">
        <f t="shared" si="1"/>
        <v>DANFOSS EVO 101 032F8119 </v>
      </c>
      <c r="E565" s="115" t="str">
        <f t="shared" si="2"/>
        <v>UN</v>
      </c>
      <c r="F565" s="137">
        <v>1.0</v>
      </c>
    </row>
    <row r="566">
      <c r="B566" s="108" t="s">
        <v>712</v>
      </c>
      <c r="C566" s="109" t="s">
        <v>394</v>
      </c>
      <c r="D566" s="115" t="str">
        <f t="shared" si="1"/>
        <v>CASTEL 3060/34C </v>
      </c>
      <c r="E566" s="115" t="str">
        <f t="shared" si="2"/>
        <v>UN</v>
      </c>
      <c r="F566" s="137">
        <v>1.0</v>
      </c>
    </row>
    <row r="567">
      <c r="B567" s="108" t="s">
        <v>712</v>
      </c>
      <c r="C567" s="109" t="s">
        <v>396</v>
      </c>
      <c r="D567" s="115" t="str">
        <f t="shared" si="1"/>
        <v>CASTEL 6110/22 </v>
      </c>
      <c r="E567" s="115" t="str">
        <f t="shared" si="2"/>
        <v>UN</v>
      </c>
      <c r="F567" s="137">
        <v>1.0</v>
      </c>
    </row>
    <row r="568">
      <c r="B568" s="108" t="s">
        <v>712</v>
      </c>
      <c r="C568" s="109" t="s">
        <v>398</v>
      </c>
      <c r="D568" s="115" t="str">
        <f t="shared" si="1"/>
        <v>WIKA </v>
      </c>
      <c r="E568" s="115" t="str">
        <f t="shared" si="2"/>
        <v>UN</v>
      </c>
      <c r="F568" s="137">
        <v>1.0</v>
      </c>
    </row>
    <row r="569">
      <c r="B569" s="108" t="s">
        <v>712</v>
      </c>
      <c r="C569" s="109" t="s">
        <v>400</v>
      </c>
      <c r="D569" s="115" t="str">
        <f t="shared" si="1"/>
        <v>ELIWELL 
SN8P0A1502</v>
      </c>
      <c r="E569" s="115" t="str">
        <f t="shared" si="2"/>
        <v>UN</v>
      </c>
      <c r="F569" s="137">
        <v>1.0</v>
      </c>
    </row>
    <row r="570">
      <c r="B570" s="108" t="s">
        <v>712</v>
      </c>
      <c r="C570" s="109" t="s">
        <v>402</v>
      </c>
      <c r="D570" s="115" t="str">
        <f t="shared" si="1"/>
        <v>DANFOSS 48DC</v>
      </c>
      <c r="E570" s="115" t="str">
        <f t="shared" si="2"/>
        <v>UN</v>
      </c>
      <c r="F570" s="137">
        <v>2.0</v>
      </c>
    </row>
    <row r="571">
      <c r="B571" s="108" t="s">
        <v>712</v>
      </c>
      <c r="C571" s="109" t="s">
        <v>404</v>
      </c>
      <c r="D571" s="115" t="str">
        <f t="shared" si="1"/>
        <v>CASTEL 
1099/9</v>
      </c>
      <c r="E571" s="115" t="str">
        <f t="shared" si="2"/>
        <v>UN</v>
      </c>
      <c r="F571" s="137">
        <v>1.0</v>
      </c>
    </row>
    <row r="572">
      <c r="B572" s="108" t="s">
        <v>712</v>
      </c>
      <c r="C572" s="109" t="s">
        <v>406</v>
      </c>
      <c r="D572" s="115" t="str">
        <f t="shared" si="1"/>
        <v>STAG ST-500G 
para R134a</v>
      </c>
      <c r="E572" s="115" t="str">
        <f t="shared" si="2"/>
        <v>UN</v>
      </c>
      <c r="F572" s="137">
        <v>2.0</v>
      </c>
    </row>
    <row r="573">
      <c r="B573" s="108" t="s">
        <v>712</v>
      </c>
      <c r="C573" s="109" t="s">
        <v>408</v>
      </c>
      <c r="D573" s="115" t="str">
        <f t="shared" si="1"/>
        <v>CASTEL 8320/21</v>
      </c>
      <c r="E573" s="115" t="str">
        <f t="shared" si="2"/>
        <v>UN</v>
      </c>
      <c r="F573" s="137">
        <v>2.0</v>
      </c>
    </row>
    <row r="574">
      <c r="B574" s="108" t="s">
        <v>712</v>
      </c>
      <c r="C574" s="109" t="s">
        <v>410</v>
      </c>
      <c r="D574" s="115" t="str">
        <f t="shared" si="1"/>
        <v>DANFOSS  060-117366</v>
      </c>
      <c r="E574" s="115" t="str">
        <f t="shared" si="2"/>
        <v>UN</v>
      </c>
      <c r="F574" s="137">
        <v>1.0</v>
      </c>
    </row>
    <row r="575">
      <c r="B575" s="108" t="s">
        <v>712</v>
      </c>
      <c r="C575" s="109" t="s">
        <v>412</v>
      </c>
      <c r="D575" s="115" t="str">
        <f t="shared" si="1"/>
        <v>STAG ST-250G 
para R134a</v>
      </c>
      <c r="E575" s="115" t="str">
        <f t="shared" si="2"/>
        <v>UN</v>
      </c>
      <c r="F575" s="137">
        <v>2.0</v>
      </c>
    </row>
    <row r="576">
      <c r="B576" s="108" t="s">
        <v>712</v>
      </c>
      <c r="C576" s="109" t="s">
        <v>414</v>
      </c>
      <c r="D576" s="115" t="str">
        <f t="shared" si="1"/>
        <v>DANFOSS KP-1
060-1101</v>
      </c>
      <c r="E576" s="115" t="str">
        <f t="shared" si="2"/>
        <v>UN</v>
      </c>
      <c r="F576" s="137">
        <v>1.0</v>
      </c>
    </row>
    <row r="577">
      <c r="B577" s="108" t="s">
        <v>712</v>
      </c>
      <c r="C577" s="109" t="s">
        <v>416</v>
      </c>
      <c r="D577" s="115" t="str">
        <f t="shared" si="1"/>
        <v>THCA 1/4" x 1/4" SAE</v>
      </c>
      <c r="E577" s="115" t="str">
        <f t="shared" si="2"/>
        <v>UN</v>
      </c>
      <c r="F577" s="137">
        <v>2.0</v>
      </c>
    </row>
    <row r="578">
      <c r="B578" s="108" t="s">
        <v>712</v>
      </c>
      <c r="C578" s="109" t="s">
        <v>418</v>
      </c>
      <c r="D578" s="115" t="str">
        <f t="shared" si="1"/>
        <v>THCA 1/4" x 1/4" SAE</v>
      </c>
      <c r="E578" s="115" t="str">
        <f t="shared" si="2"/>
        <v>UN</v>
      </c>
      <c r="F578" s="137">
        <v>1.0</v>
      </c>
    </row>
    <row r="579">
      <c r="B579" s="108" t="s">
        <v>712</v>
      </c>
      <c r="C579" s="109" t="s">
        <v>419</v>
      </c>
      <c r="D579" s="115" t="str">
        <f t="shared" si="1"/>
        <v>CASTEL 6410/2 
1/4"</v>
      </c>
      <c r="E579" s="115" t="str">
        <f t="shared" si="2"/>
        <v>UN</v>
      </c>
      <c r="F579" s="137">
        <v>1.0</v>
      </c>
    </row>
    <row r="580">
      <c r="B580" s="108" t="s">
        <v>712</v>
      </c>
      <c r="C580" s="109" t="s">
        <v>421</v>
      </c>
      <c r="D580" s="115" t="str">
        <f t="shared" si="1"/>
        <v>J.C. A19AAC-9101</v>
      </c>
      <c r="E580" s="115" t="str">
        <f t="shared" si="2"/>
        <v>UN</v>
      </c>
      <c r="F580" s="137">
        <v>1.0</v>
      </c>
    </row>
    <row r="581">
      <c r="B581" s="108" t="s">
        <v>712</v>
      </c>
      <c r="C581" s="109" t="s">
        <v>424</v>
      </c>
      <c r="D581" s="115" t="str">
        <f t="shared" si="1"/>
        <v>J.C. F61TB-9100</v>
      </c>
      <c r="E581" s="115" t="str">
        <f t="shared" si="2"/>
        <v>UN</v>
      </c>
      <c r="F581" s="137">
        <v>1.0</v>
      </c>
    </row>
    <row r="582">
      <c r="B582" s="108" t="s">
        <v>712</v>
      </c>
      <c r="C582" s="109" t="s">
        <v>426</v>
      </c>
      <c r="D582" s="120" t="str">
        <f t="shared" si="1"/>
        <v/>
      </c>
      <c r="E582" s="115" t="str">
        <f t="shared" si="2"/>
        <v>UN</v>
      </c>
      <c r="F582" s="137">
        <v>2.0</v>
      </c>
    </row>
    <row r="583">
      <c r="B583" s="108" t="s">
        <v>712</v>
      </c>
      <c r="C583" s="109" t="s">
        <v>427</v>
      </c>
      <c r="D583" s="115" t="str">
        <f t="shared" si="1"/>
        <v>EOS</v>
      </c>
      <c r="E583" s="115" t="str">
        <f t="shared" si="2"/>
        <v>KG</v>
      </c>
      <c r="F583" s="137">
        <v>16.0</v>
      </c>
    </row>
    <row r="584">
      <c r="B584" s="108" t="s">
        <v>712</v>
      </c>
      <c r="C584" s="109" t="s">
        <v>428</v>
      </c>
      <c r="D584" s="115" t="str">
        <f t="shared" si="1"/>
        <v>NBR 7008 GR ZC</v>
      </c>
      <c r="E584" s="115" t="str">
        <f t="shared" si="2"/>
        <v>UN</v>
      </c>
      <c r="F584" s="137">
        <v>2.0</v>
      </c>
    </row>
    <row r="585">
      <c r="B585" s="108" t="s">
        <v>712</v>
      </c>
      <c r="C585" s="109" t="s">
        <v>430</v>
      </c>
      <c r="D585" s="115" t="str">
        <f t="shared" si="1"/>
        <v>NBR 7008 GR ZC</v>
      </c>
      <c r="E585" s="115" t="str">
        <f t="shared" si="2"/>
        <v>UN</v>
      </c>
      <c r="F585" s="137">
        <v>1.0</v>
      </c>
    </row>
    <row r="586">
      <c r="B586" s="108" t="s">
        <v>712</v>
      </c>
      <c r="C586" s="109" t="s">
        <v>431</v>
      </c>
      <c r="D586" s="115" t="str">
        <f t="shared" si="1"/>
        <v>NBR 7008 GR ZC</v>
      </c>
      <c r="E586" s="115" t="str">
        <f t="shared" si="2"/>
        <v>UN</v>
      </c>
      <c r="F586" s="137">
        <v>1.0</v>
      </c>
    </row>
    <row r="587">
      <c r="B587" s="108" t="s">
        <v>712</v>
      </c>
      <c r="C587" s="109" t="s">
        <v>432</v>
      </c>
      <c r="D587" s="115" t="str">
        <f t="shared" si="1"/>
        <v>NBR 7008 GR ZC</v>
      </c>
      <c r="E587" s="115" t="str">
        <f t="shared" si="2"/>
        <v>UN</v>
      </c>
      <c r="F587" s="137">
        <v>1.0</v>
      </c>
    </row>
    <row r="588">
      <c r="B588" s="108" t="s">
        <v>712</v>
      </c>
      <c r="C588" s="109" t="s">
        <v>433</v>
      </c>
      <c r="D588" s="115" t="str">
        <f t="shared" si="1"/>
        <v>NBR 7008 GR ZC</v>
      </c>
      <c r="E588" s="115" t="str">
        <f t="shared" si="2"/>
        <v>UN</v>
      </c>
      <c r="F588" s="137">
        <v>1.0</v>
      </c>
    </row>
    <row r="589">
      <c r="B589" s="108" t="s">
        <v>712</v>
      </c>
      <c r="C589" s="109" t="s">
        <v>434</v>
      </c>
      <c r="D589" s="115" t="str">
        <f t="shared" si="1"/>
        <v>NBR 7008 GR ZC</v>
      </c>
      <c r="E589" s="115" t="str">
        <f t="shared" si="2"/>
        <v>UN</v>
      </c>
      <c r="F589" s="137">
        <v>1.0</v>
      </c>
    </row>
    <row r="590">
      <c r="B590" s="108" t="s">
        <v>712</v>
      </c>
      <c r="C590" s="109" t="s">
        <v>435</v>
      </c>
      <c r="D590" s="120" t="str">
        <f t="shared" si="1"/>
        <v/>
      </c>
      <c r="E590" s="115" t="str">
        <f t="shared" si="2"/>
        <v>UN</v>
      </c>
      <c r="F590" s="137">
        <v>1.0</v>
      </c>
    </row>
    <row r="591">
      <c r="B591" s="108" t="s">
        <v>712</v>
      </c>
      <c r="C591" s="109" t="s">
        <v>436</v>
      </c>
      <c r="D591" s="120" t="str">
        <f t="shared" si="1"/>
        <v/>
      </c>
      <c r="E591" s="115" t="str">
        <f t="shared" si="2"/>
        <v>UN</v>
      </c>
      <c r="F591" s="137">
        <v>1.0</v>
      </c>
    </row>
    <row r="592">
      <c r="B592" s="108" t="s">
        <v>712</v>
      </c>
      <c r="C592" s="109" t="s">
        <v>437</v>
      </c>
      <c r="D592" s="120" t="str">
        <f t="shared" si="1"/>
        <v/>
      </c>
      <c r="E592" s="115" t="str">
        <f t="shared" si="2"/>
        <v>UN</v>
      </c>
      <c r="F592" s="137">
        <v>1.0</v>
      </c>
    </row>
    <row r="593">
      <c r="B593" s="108" t="s">
        <v>712</v>
      </c>
      <c r="C593" s="109" t="s">
        <v>438</v>
      </c>
      <c r="D593" s="120" t="str">
        <f t="shared" si="1"/>
        <v/>
      </c>
      <c r="E593" s="115" t="str">
        <f t="shared" si="2"/>
        <v>UN</v>
      </c>
      <c r="F593" s="137">
        <v>1.0</v>
      </c>
    </row>
    <row r="594">
      <c r="B594" s="108" t="s">
        <v>712</v>
      </c>
      <c r="C594" s="109" t="s">
        <v>439</v>
      </c>
      <c r="D594" s="115" t="str">
        <f t="shared" si="1"/>
        <v>ASTM A-216/ B-148
DIN 2501</v>
      </c>
      <c r="E594" s="115" t="str">
        <f t="shared" si="2"/>
        <v>UN</v>
      </c>
      <c r="F594" s="137">
        <v>1.0</v>
      </c>
    </row>
    <row r="595">
      <c r="B595" s="108" t="s">
        <v>712</v>
      </c>
      <c r="C595" s="109" t="s">
        <v>441</v>
      </c>
      <c r="D595" s="115" t="str">
        <f t="shared" si="1"/>
        <v>ASTM A-216/ B-148
DIN 2501</v>
      </c>
      <c r="E595" s="115" t="str">
        <f t="shared" si="2"/>
        <v>UN</v>
      </c>
      <c r="F595" s="137">
        <v>1.0</v>
      </c>
    </row>
    <row r="596">
      <c r="B596" s="108" t="s">
        <v>712</v>
      </c>
      <c r="C596" s="109" t="s">
        <v>442</v>
      </c>
      <c r="D596" s="120" t="str">
        <f t="shared" si="1"/>
        <v/>
      </c>
      <c r="E596" s="115" t="str">
        <f t="shared" si="2"/>
        <v>UN</v>
      </c>
      <c r="F596" s="137">
        <v>1.0</v>
      </c>
    </row>
    <row r="597">
      <c r="B597" s="108" t="s">
        <v>712</v>
      </c>
      <c r="C597" s="109" t="s">
        <v>443</v>
      </c>
      <c r="D597" s="115" t="str">
        <f t="shared" si="1"/>
        <v>NBR 7008 GR ZC</v>
      </c>
      <c r="E597" s="115" t="str">
        <f t="shared" si="2"/>
        <v>UN</v>
      </c>
      <c r="F597" s="137">
        <v>1.0</v>
      </c>
    </row>
    <row r="598">
      <c r="B598" s="108" t="s">
        <v>712</v>
      </c>
      <c r="C598" s="109" t="s">
        <v>444</v>
      </c>
      <c r="D598" s="115" t="str">
        <f t="shared" si="1"/>
        <v>NBR 7008 GR ZC</v>
      </c>
      <c r="E598" s="115" t="str">
        <f t="shared" si="2"/>
        <v>UN</v>
      </c>
      <c r="F598" s="137">
        <v>1.0</v>
      </c>
    </row>
    <row r="599">
      <c r="B599" s="108" t="s">
        <v>712</v>
      </c>
      <c r="C599" s="109" t="s">
        <v>445</v>
      </c>
      <c r="D599" s="115" t="str">
        <f t="shared" si="1"/>
        <v>NBR 7008 GR ZC</v>
      </c>
      <c r="E599" s="115" t="str">
        <f t="shared" si="2"/>
        <v>UN</v>
      </c>
      <c r="F599" s="137">
        <v>2.0</v>
      </c>
    </row>
    <row r="600">
      <c r="B600" s="108" t="s">
        <v>712</v>
      </c>
      <c r="C600" s="109" t="s">
        <v>446</v>
      </c>
      <c r="D600" s="115" t="str">
        <f t="shared" si="1"/>
        <v>NBR 7008 GR ZC</v>
      </c>
      <c r="E600" s="115" t="str">
        <f t="shared" si="2"/>
        <v>UN</v>
      </c>
      <c r="F600" s="137">
        <v>1.0</v>
      </c>
    </row>
    <row r="601">
      <c r="B601" s="108" t="s">
        <v>712</v>
      </c>
      <c r="C601" s="109" t="s">
        <v>447</v>
      </c>
      <c r="D601" s="115" t="str">
        <f t="shared" si="1"/>
        <v>NBR 7008 GR ZC</v>
      </c>
      <c r="E601" s="115" t="str">
        <f t="shared" si="2"/>
        <v>UN</v>
      </c>
      <c r="F601" s="137">
        <v>1.0</v>
      </c>
    </row>
    <row r="602">
      <c r="B602" s="108" t="s">
        <v>712</v>
      </c>
      <c r="C602" s="109" t="s">
        <v>448</v>
      </c>
      <c r="D602" s="115" t="str">
        <f t="shared" si="1"/>
        <v>NBR 7008 GR ZC</v>
      </c>
      <c r="E602" s="115" t="str">
        <f t="shared" si="2"/>
        <v>UN</v>
      </c>
      <c r="F602" s="137">
        <v>1.0</v>
      </c>
    </row>
    <row r="603">
      <c r="B603" s="108" t="s">
        <v>712</v>
      </c>
      <c r="C603" s="109" t="s">
        <v>449</v>
      </c>
      <c r="D603" s="115" t="str">
        <f t="shared" si="1"/>
        <v>NBR 7008 GR ZC</v>
      </c>
      <c r="E603" s="115" t="str">
        <f t="shared" si="2"/>
        <v>UN</v>
      </c>
      <c r="F603" s="137">
        <v>1.0</v>
      </c>
    </row>
    <row r="604">
      <c r="B604" s="108" t="s">
        <v>712</v>
      </c>
      <c r="C604" s="109" t="s">
        <v>450</v>
      </c>
      <c r="D604" s="115" t="str">
        <f t="shared" si="1"/>
        <v>NBR 7008 GR ZC</v>
      </c>
      <c r="E604" s="115" t="str">
        <f t="shared" si="2"/>
        <v>UN</v>
      </c>
      <c r="F604" s="137">
        <v>1.0</v>
      </c>
    </row>
    <row r="605">
      <c r="B605" s="108" t="s">
        <v>712</v>
      </c>
      <c r="C605" s="109" t="s">
        <v>451</v>
      </c>
      <c r="D605" s="115" t="str">
        <f t="shared" si="1"/>
        <v>NBR 7008 GR ZC</v>
      </c>
      <c r="E605" s="115" t="str">
        <f t="shared" si="2"/>
        <v>UN</v>
      </c>
      <c r="F605" s="137">
        <v>1.0</v>
      </c>
    </row>
    <row r="606">
      <c r="B606" s="108" t="s">
        <v>712</v>
      </c>
      <c r="C606" s="109" t="s">
        <v>452</v>
      </c>
      <c r="D606" s="120" t="str">
        <f t="shared" si="1"/>
        <v/>
      </c>
      <c r="E606" s="115" t="str">
        <f t="shared" si="2"/>
        <v>UN</v>
      </c>
      <c r="F606" s="137">
        <v>1.0</v>
      </c>
    </row>
    <row r="607">
      <c r="B607" s="108" t="s">
        <v>712</v>
      </c>
      <c r="C607" s="109" t="s">
        <v>453</v>
      </c>
      <c r="D607" s="120" t="str">
        <f t="shared" si="1"/>
        <v/>
      </c>
      <c r="E607" s="115" t="str">
        <f t="shared" si="2"/>
        <v>UN</v>
      </c>
      <c r="F607" s="137">
        <v>10.0</v>
      </c>
    </row>
    <row r="608">
      <c r="B608" s="108" t="s">
        <v>712</v>
      </c>
      <c r="C608" s="109" t="s">
        <v>454</v>
      </c>
      <c r="D608" s="120" t="str">
        <f t="shared" si="1"/>
        <v/>
      </c>
      <c r="E608" s="115" t="str">
        <f t="shared" si="2"/>
        <v>UN</v>
      </c>
      <c r="F608" s="137">
        <v>1.0</v>
      </c>
    </row>
    <row r="609">
      <c r="B609" s="108" t="s">
        <v>712</v>
      </c>
      <c r="C609" s="109" t="s">
        <v>455</v>
      </c>
      <c r="D609" s="120" t="str">
        <f t="shared" si="1"/>
        <v/>
      </c>
      <c r="E609" s="115" t="str">
        <f t="shared" si="2"/>
        <v>UN</v>
      </c>
      <c r="F609" s="137">
        <v>1.0</v>
      </c>
    </row>
    <row r="610">
      <c r="B610" s="108" t="s">
        <v>712</v>
      </c>
      <c r="C610" s="109" t="s">
        <v>456</v>
      </c>
      <c r="D610" s="120" t="str">
        <f t="shared" si="1"/>
        <v/>
      </c>
      <c r="E610" s="115" t="str">
        <f t="shared" si="2"/>
        <v>UN</v>
      </c>
      <c r="F610" s="137">
        <v>1.0</v>
      </c>
    </row>
    <row r="611">
      <c r="B611" s="108" t="s">
        <v>712</v>
      </c>
      <c r="C611" s="109" t="s">
        <v>457</v>
      </c>
      <c r="D611" s="120" t="str">
        <f t="shared" si="1"/>
        <v/>
      </c>
      <c r="E611" s="115" t="str">
        <f t="shared" si="2"/>
        <v>UN</v>
      </c>
      <c r="F611" s="137">
        <v>1.0</v>
      </c>
    </row>
    <row r="612">
      <c r="B612" s="108" t="s">
        <v>712</v>
      </c>
      <c r="C612" s="109" t="s">
        <v>458</v>
      </c>
      <c r="D612" s="120" t="str">
        <f t="shared" si="1"/>
        <v/>
      </c>
      <c r="E612" s="115" t="str">
        <f t="shared" si="2"/>
        <v>UN</v>
      </c>
      <c r="F612" s="137">
        <v>1.0</v>
      </c>
    </row>
    <row r="613">
      <c r="B613" s="108" t="s">
        <v>712</v>
      </c>
      <c r="C613" s="109" t="s">
        <v>459</v>
      </c>
      <c r="D613" s="120" t="str">
        <f t="shared" si="1"/>
        <v/>
      </c>
      <c r="E613" s="115" t="str">
        <f t="shared" si="2"/>
        <v>UN</v>
      </c>
      <c r="F613" s="137">
        <v>1.0</v>
      </c>
    </row>
    <row r="614">
      <c r="B614" s="108" t="s">
        <v>712</v>
      </c>
      <c r="C614" s="109" t="s">
        <v>460</v>
      </c>
      <c r="D614" s="120" t="str">
        <f t="shared" si="1"/>
        <v/>
      </c>
      <c r="E614" s="115" t="str">
        <f t="shared" si="2"/>
        <v>UN</v>
      </c>
      <c r="F614" s="137">
        <v>1.0</v>
      </c>
    </row>
    <row r="615">
      <c r="B615" s="108" t="s">
        <v>712</v>
      </c>
      <c r="C615" s="109" t="s">
        <v>461</v>
      </c>
      <c r="D615" s="120" t="str">
        <f t="shared" si="1"/>
        <v/>
      </c>
      <c r="E615" s="115" t="str">
        <f t="shared" si="2"/>
        <v>UN</v>
      </c>
      <c r="F615" s="137">
        <v>1.0</v>
      </c>
    </row>
    <row r="616">
      <c r="B616" s="108" t="s">
        <v>712</v>
      </c>
      <c r="C616" s="109" t="s">
        <v>462</v>
      </c>
      <c r="D616" s="120" t="str">
        <f t="shared" si="1"/>
        <v/>
      </c>
      <c r="E616" s="115" t="str">
        <f t="shared" si="2"/>
        <v>UN</v>
      </c>
      <c r="F616" s="137">
        <v>1.0</v>
      </c>
    </row>
    <row r="617">
      <c r="B617" s="108" t="s">
        <v>712</v>
      </c>
      <c r="C617" s="109" t="s">
        <v>463</v>
      </c>
      <c r="D617" s="120" t="str">
        <f t="shared" si="1"/>
        <v/>
      </c>
      <c r="E617" s="115" t="str">
        <f t="shared" si="2"/>
        <v>UN</v>
      </c>
      <c r="F617" s="137">
        <v>1.0</v>
      </c>
    </row>
    <row r="618">
      <c r="B618" s="108" t="s">
        <v>712</v>
      </c>
      <c r="C618" s="109" t="s">
        <v>464</v>
      </c>
      <c r="D618" s="120" t="str">
        <f t="shared" si="1"/>
        <v/>
      </c>
      <c r="E618" s="115" t="str">
        <f t="shared" si="2"/>
        <v>UN</v>
      </c>
      <c r="F618" s="137">
        <v>1.0</v>
      </c>
    </row>
    <row r="619">
      <c r="B619" s="108" t="s">
        <v>712</v>
      </c>
      <c r="C619" s="109" t="s">
        <v>465</v>
      </c>
      <c r="D619" s="120" t="str">
        <f t="shared" si="1"/>
        <v/>
      </c>
      <c r="E619" s="115" t="str">
        <f t="shared" si="2"/>
        <v>UN</v>
      </c>
      <c r="F619" s="137">
        <v>1.0</v>
      </c>
    </row>
    <row r="620">
      <c r="B620" s="108" t="s">
        <v>712</v>
      </c>
      <c r="C620" s="109" t="s">
        <v>466</v>
      </c>
      <c r="D620" s="120" t="str">
        <f t="shared" si="1"/>
        <v/>
      </c>
      <c r="E620" s="115" t="str">
        <f t="shared" si="2"/>
        <v>UN</v>
      </c>
      <c r="F620" s="137">
        <v>1.0</v>
      </c>
    </row>
    <row r="621">
      <c r="B621" s="108" t="s">
        <v>712</v>
      </c>
      <c r="C621" s="109" t="s">
        <v>467</v>
      </c>
      <c r="D621" s="120" t="str">
        <f t="shared" si="1"/>
        <v/>
      </c>
      <c r="E621" s="115" t="str">
        <f t="shared" si="2"/>
        <v>UN</v>
      </c>
      <c r="F621" s="137">
        <v>1.0</v>
      </c>
    </row>
    <row r="622">
      <c r="B622" s="108" t="s">
        <v>712</v>
      </c>
      <c r="C622" s="109" t="s">
        <v>468</v>
      </c>
      <c r="D622" s="120" t="str">
        <f t="shared" si="1"/>
        <v/>
      </c>
      <c r="E622" s="115" t="str">
        <f t="shared" si="2"/>
        <v>UN</v>
      </c>
      <c r="F622" s="137">
        <v>1.0</v>
      </c>
    </row>
    <row r="623">
      <c r="B623" s="108" t="s">
        <v>712</v>
      </c>
      <c r="C623" s="109" t="s">
        <v>469</v>
      </c>
      <c r="D623" s="115" t="str">
        <f t="shared" si="1"/>
        <v>NBR 7008 GR ZC</v>
      </c>
      <c r="E623" s="115" t="str">
        <f t="shared" si="2"/>
        <v>UN</v>
      </c>
      <c r="F623" s="137">
        <v>1.0</v>
      </c>
    </row>
    <row r="624">
      <c r="B624" s="108" t="s">
        <v>712</v>
      </c>
      <c r="C624" s="109" t="s">
        <v>470</v>
      </c>
      <c r="D624" s="115" t="str">
        <f t="shared" si="1"/>
        <v>NBR 7008 GR ZC</v>
      </c>
      <c r="E624" s="115" t="str">
        <f t="shared" si="2"/>
        <v>UN</v>
      </c>
      <c r="F624" s="137">
        <v>1.0</v>
      </c>
    </row>
    <row r="625">
      <c r="B625" s="108" t="s">
        <v>712</v>
      </c>
      <c r="C625" s="109" t="s">
        <v>471</v>
      </c>
      <c r="D625" s="115" t="str">
        <f t="shared" si="1"/>
        <v>NBR 7008 GR ZC</v>
      </c>
      <c r="E625" s="115" t="str">
        <f t="shared" si="2"/>
        <v>UN</v>
      </c>
      <c r="F625" s="137">
        <v>1.0</v>
      </c>
    </row>
    <row r="626">
      <c r="B626" s="108" t="s">
        <v>712</v>
      </c>
      <c r="C626" s="109" t="s">
        <v>472</v>
      </c>
      <c r="D626" s="115" t="str">
        <f t="shared" si="1"/>
        <v>NBR 7008 GR ZC</v>
      </c>
      <c r="E626" s="115" t="str">
        <f t="shared" si="2"/>
        <v>UN</v>
      </c>
      <c r="F626" s="137">
        <v>2.0</v>
      </c>
    </row>
    <row r="627">
      <c r="B627" s="108" t="s">
        <v>712</v>
      </c>
      <c r="C627" s="109" t="s">
        <v>473</v>
      </c>
      <c r="D627" s="115" t="str">
        <f t="shared" si="1"/>
        <v>NBR 7008 GR ZC</v>
      </c>
      <c r="E627" s="115" t="str">
        <f t="shared" si="2"/>
        <v>UN</v>
      </c>
      <c r="F627" s="137">
        <v>1.0</v>
      </c>
    </row>
    <row r="628">
      <c r="B628" s="108" t="s">
        <v>712</v>
      </c>
      <c r="C628" s="109" t="s">
        <v>474</v>
      </c>
      <c r="D628" s="115" t="str">
        <f t="shared" si="1"/>
        <v>NBR 7008 GR ZC</v>
      </c>
      <c r="E628" s="115" t="str">
        <f t="shared" si="2"/>
        <v>UN</v>
      </c>
      <c r="F628" s="137">
        <v>1.0</v>
      </c>
    </row>
    <row r="629">
      <c r="B629" s="108" t="s">
        <v>712</v>
      </c>
      <c r="C629" s="109" t="s">
        <v>475</v>
      </c>
      <c r="D629" s="115" t="str">
        <f t="shared" si="1"/>
        <v>ASTM-131-82 GR A</v>
      </c>
      <c r="E629" s="115" t="str">
        <f t="shared" si="2"/>
        <v>UN</v>
      </c>
      <c r="F629" s="137">
        <v>1.0</v>
      </c>
    </row>
    <row r="630">
      <c r="B630" s="108" t="s">
        <v>712</v>
      </c>
      <c r="C630" s="109" t="s">
        <v>477</v>
      </c>
      <c r="D630" s="115" t="str">
        <f t="shared" si="1"/>
        <v>ASTM-131-82 GR A</v>
      </c>
      <c r="E630" s="115" t="str">
        <f t="shared" si="2"/>
        <v>UN</v>
      </c>
      <c r="F630" s="137">
        <v>1.0</v>
      </c>
    </row>
    <row r="631">
      <c r="B631" s="108" t="s">
        <v>712</v>
      </c>
      <c r="C631" s="109" t="s">
        <v>478</v>
      </c>
      <c r="D631" s="115" t="str">
        <f t="shared" si="1"/>
        <v>NBR 7008 GR ZC</v>
      </c>
      <c r="E631" s="115" t="str">
        <f t="shared" si="2"/>
        <v>UN</v>
      </c>
      <c r="F631" s="137">
        <v>1.0</v>
      </c>
    </row>
    <row r="632">
      <c r="B632" s="108" t="s">
        <v>712</v>
      </c>
      <c r="C632" s="109" t="s">
        <v>479</v>
      </c>
      <c r="D632" s="115" t="str">
        <f t="shared" si="1"/>
        <v>NBR-7008 GR. ZC</v>
      </c>
      <c r="E632" s="115" t="str">
        <f t="shared" si="2"/>
        <v>UN</v>
      </c>
      <c r="F632" s="137">
        <v>8.0</v>
      </c>
    </row>
    <row r="633">
      <c r="B633" s="108" t="s">
        <v>712</v>
      </c>
      <c r="C633" s="109" t="s">
        <v>481</v>
      </c>
      <c r="D633" s="115" t="str">
        <f t="shared" si="1"/>
        <v>NBR 7008 GR ZC</v>
      </c>
      <c r="E633" s="115" t="str">
        <f t="shared" si="2"/>
        <v>UN</v>
      </c>
      <c r="F633" s="137">
        <v>3.0</v>
      </c>
    </row>
    <row r="634">
      <c r="B634" s="108" t="s">
        <v>712</v>
      </c>
      <c r="C634" s="109" t="s">
        <v>482</v>
      </c>
      <c r="D634" s="115" t="str">
        <f t="shared" si="1"/>
        <v>NBR 7008 GR ZC</v>
      </c>
      <c r="E634" s="115" t="str">
        <f t="shared" si="2"/>
        <v>UN</v>
      </c>
      <c r="F634" s="137">
        <v>3.0</v>
      </c>
    </row>
    <row r="635">
      <c r="B635" s="108" t="s">
        <v>712</v>
      </c>
      <c r="C635" s="109" t="s">
        <v>483</v>
      </c>
      <c r="D635" s="115" t="str">
        <f t="shared" si="1"/>
        <v>NBR 7008 GR ZC</v>
      </c>
      <c r="E635" s="115" t="str">
        <f t="shared" si="2"/>
        <v>UN</v>
      </c>
      <c r="F635" s="137">
        <v>1.0</v>
      </c>
    </row>
    <row r="636">
      <c r="B636" s="108" t="s">
        <v>712</v>
      </c>
      <c r="C636" s="109" t="s">
        <v>484</v>
      </c>
      <c r="D636" s="115" t="str">
        <f t="shared" si="1"/>
        <v>NBR 7008 GR ZC</v>
      </c>
      <c r="E636" s="115" t="str">
        <f t="shared" si="2"/>
        <v>UN</v>
      </c>
      <c r="F636" s="137">
        <v>5.0</v>
      </c>
    </row>
    <row r="637">
      <c r="B637" s="108" t="s">
        <v>712</v>
      </c>
      <c r="C637" s="109" t="s">
        <v>485</v>
      </c>
      <c r="D637" s="115" t="str">
        <f t="shared" si="1"/>
        <v>NBR 7008 GR ZC</v>
      </c>
      <c r="E637" s="115" t="str">
        <f t="shared" si="2"/>
        <v>UN</v>
      </c>
      <c r="F637" s="137">
        <v>1.0</v>
      </c>
    </row>
    <row r="638">
      <c r="B638" s="108" t="s">
        <v>712</v>
      </c>
      <c r="C638" s="109" t="s">
        <v>486</v>
      </c>
      <c r="D638" s="115" t="str">
        <f t="shared" si="1"/>
        <v>NBR 7008 GR ZC</v>
      </c>
      <c r="E638" s="115" t="str">
        <f t="shared" si="2"/>
        <v>UN</v>
      </c>
      <c r="F638" s="137">
        <v>1.0</v>
      </c>
    </row>
    <row r="639">
      <c r="B639" s="108" t="s">
        <v>712</v>
      </c>
      <c r="C639" s="109" t="s">
        <v>487</v>
      </c>
      <c r="D639" s="115" t="str">
        <f t="shared" si="1"/>
        <v>NBR 7008 GR ZC</v>
      </c>
      <c r="E639" s="115" t="str">
        <f t="shared" si="2"/>
        <v>UN</v>
      </c>
      <c r="F639" s="137">
        <v>1.0</v>
      </c>
    </row>
    <row r="640">
      <c r="B640" s="108" t="s">
        <v>712</v>
      </c>
      <c r="C640" s="109" t="s">
        <v>488</v>
      </c>
      <c r="D640" s="115" t="str">
        <f t="shared" si="1"/>
        <v>NBR 7008 GR ZC</v>
      </c>
      <c r="E640" s="115" t="str">
        <f t="shared" si="2"/>
        <v>UN</v>
      </c>
      <c r="F640" s="137">
        <v>1.0</v>
      </c>
    </row>
    <row r="641">
      <c r="B641" s="108" t="s">
        <v>712</v>
      </c>
      <c r="C641" s="109" t="s">
        <v>489</v>
      </c>
      <c r="D641" s="115" t="str">
        <f t="shared" si="1"/>
        <v>NBR 7008 GR ZC</v>
      </c>
      <c r="E641" s="115" t="str">
        <f t="shared" si="2"/>
        <v>UN</v>
      </c>
      <c r="F641" s="137">
        <v>1.0</v>
      </c>
    </row>
    <row r="642">
      <c r="B642" s="108" t="s">
        <v>712</v>
      </c>
      <c r="C642" s="109" t="s">
        <v>490</v>
      </c>
      <c r="D642" s="115" t="str">
        <f t="shared" si="1"/>
        <v>NBR 7008 GR ZC</v>
      </c>
      <c r="E642" s="115" t="str">
        <f t="shared" si="2"/>
        <v>UN</v>
      </c>
      <c r="F642" s="137">
        <v>1.0</v>
      </c>
    </row>
    <row r="643">
      <c r="B643" s="108" t="s">
        <v>712</v>
      </c>
      <c r="C643" s="109" t="s">
        <v>491</v>
      </c>
      <c r="D643" s="115" t="str">
        <f t="shared" si="1"/>
        <v>NBR 7008 GR ZC</v>
      </c>
      <c r="E643" s="115" t="str">
        <f t="shared" si="2"/>
        <v>UN</v>
      </c>
      <c r="F643" s="137">
        <v>1.0</v>
      </c>
    </row>
    <row r="644">
      <c r="B644" s="108" t="s">
        <v>712</v>
      </c>
      <c r="C644" s="109" t="s">
        <v>492</v>
      </c>
      <c r="D644" s="115" t="str">
        <f t="shared" si="1"/>
        <v>NBR 7008 GR ZC</v>
      </c>
      <c r="E644" s="115" t="str">
        <f t="shared" si="2"/>
        <v>UN</v>
      </c>
      <c r="F644" s="137">
        <v>5.0</v>
      </c>
    </row>
    <row r="645">
      <c r="B645" s="108" t="s">
        <v>712</v>
      </c>
      <c r="C645" s="109" t="s">
        <v>493</v>
      </c>
      <c r="D645" s="115" t="str">
        <f t="shared" si="1"/>
        <v>NBR 7008 GR ZC</v>
      </c>
      <c r="E645" s="115" t="str">
        <f t="shared" si="2"/>
        <v>UN</v>
      </c>
      <c r="F645" s="137">
        <v>2.0</v>
      </c>
    </row>
    <row r="646">
      <c r="B646" s="108" t="s">
        <v>712</v>
      </c>
      <c r="C646" s="109" t="s">
        <v>494</v>
      </c>
      <c r="D646" s="115" t="str">
        <f t="shared" si="1"/>
        <v>NBR 7008 GR ZC</v>
      </c>
      <c r="E646" s="115" t="str">
        <f t="shared" si="2"/>
        <v>UN</v>
      </c>
      <c r="F646" s="137">
        <v>3.0</v>
      </c>
    </row>
    <row r="647">
      <c r="B647" s="108" t="s">
        <v>712</v>
      </c>
      <c r="C647" s="109" t="s">
        <v>495</v>
      </c>
      <c r="D647" s="115" t="str">
        <f t="shared" si="1"/>
        <v>NBR 7008 GR ZC</v>
      </c>
      <c r="E647" s="115" t="str">
        <f t="shared" si="2"/>
        <v>UN</v>
      </c>
      <c r="F647" s="137">
        <v>2.0</v>
      </c>
    </row>
    <row r="648">
      <c r="B648" s="108" t="s">
        <v>712</v>
      </c>
      <c r="C648" s="109" t="s">
        <v>496</v>
      </c>
      <c r="D648" s="115" t="str">
        <f t="shared" si="1"/>
        <v>NBR 7008 GR ZC</v>
      </c>
      <c r="E648" s="115" t="str">
        <f t="shared" si="2"/>
        <v>UN</v>
      </c>
      <c r="F648" s="137">
        <v>1.0</v>
      </c>
    </row>
    <row r="649">
      <c r="B649" s="108" t="s">
        <v>712</v>
      </c>
      <c r="C649" s="109" t="s">
        <v>497</v>
      </c>
      <c r="D649" s="115" t="str">
        <f t="shared" si="1"/>
        <v>NBR 7008 GR ZC</v>
      </c>
      <c r="E649" s="115" t="str">
        <f t="shared" si="2"/>
        <v>UN</v>
      </c>
      <c r="F649" s="137">
        <v>1.0</v>
      </c>
    </row>
    <row r="650">
      <c r="B650" s="108" t="s">
        <v>712</v>
      </c>
      <c r="C650" s="109" t="s">
        <v>498</v>
      </c>
      <c r="D650" s="115" t="str">
        <f t="shared" si="1"/>
        <v>NBR 7008 GR ZC</v>
      </c>
      <c r="E650" s="115" t="str">
        <f t="shared" si="2"/>
        <v>UN</v>
      </c>
      <c r="F650" s="137">
        <v>2.0</v>
      </c>
    </row>
    <row r="651">
      <c r="B651" s="108" t="s">
        <v>712</v>
      </c>
      <c r="C651" s="109" t="s">
        <v>499</v>
      </c>
      <c r="D651" s="115" t="str">
        <f t="shared" si="1"/>
        <v>NBR 7008 GR ZC</v>
      </c>
      <c r="E651" s="115" t="str">
        <f t="shared" si="2"/>
        <v>UN</v>
      </c>
      <c r="F651" s="137">
        <v>2.0</v>
      </c>
    </row>
    <row r="652">
      <c r="B652" s="108" t="s">
        <v>712</v>
      </c>
      <c r="C652" s="109" t="s">
        <v>500</v>
      </c>
      <c r="D652" s="115" t="str">
        <f t="shared" si="1"/>
        <v>NBR 7008 GR ZC</v>
      </c>
      <c r="E652" s="115" t="str">
        <f t="shared" si="2"/>
        <v>UN</v>
      </c>
      <c r="F652" s="137">
        <v>1.0</v>
      </c>
    </row>
    <row r="653">
      <c r="B653" s="108" t="s">
        <v>712</v>
      </c>
      <c r="C653" s="109" t="s">
        <v>501</v>
      </c>
      <c r="D653" s="115" t="str">
        <f t="shared" si="1"/>
        <v>NBR 7008 GR ZC</v>
      </c>
      <c r="E653" s="115" t="str">
        <f t="shared" si="2"/>
        <v>UN</v>
      </c>
      <c r="F653" s="137">
        <v>1.0</v>
      </c>
    </row>
    <row r="654">
      <c r="B654" s="108" t="s">
        <v>712</v>
      </c>
      <c r="C654" s="109" t="s">
        <v>502</v>
      </c>
      <c r="D654" s="115" t="str">
        <f t="shared" si="1"/>
        <v>NBR 7008 GR ZC</v>
      </c>
      <c r="E654" s="115" t="str">
        <f t="shared" si="2"/>
        <v>UN</v>
      </c>
      <c r="F654" s="137">
        <v>1.0</v>
      </c>
    </row>
    <row r="655">
      <c r="B655" s="108" t="s">
        <v>712</v>
      </c>
      <c r="C655" s="109" t="s">
        <v>503</v>
      </c>
      <c r="D655" s="115" t="str">
        <f t="shared" si="1"/>
        <v>NBR 7008 GR ZC</v>
      </c>
      <c r="E655" s="115" t="str">
        <f t="shared" si="2"/>
        <v>UN</v>
      </c>
      <c r="F655" s="137">
        <v>1.0</v>
      </c>
    </row>
    <row r="656">
      <c r="B656" s="108" t="s">
        <v>712</v>
      </c>
      <c r="C656" s="109" t="s">
        <v>504</v>
      </c>
      <c r="D656" s="115" t="str">
        <f t="shared" si="1"/>
        <v>NBR 7008 GR ZC</v>
      </c>
      <c r="E656" s="115" t="str">
        <f t="shared" si="2"/>
        <v>UN</v>
      </c>
      <c r="F656" s="137">
        <v>1.0</v>
      </c>
    </row>
    <row r="657">
      <c r="B657" s="108" t="s">
        <v>712</v>
      </c>
      <c r="C657" s="109" t="s">
        <v>505</v>
      </c>
      <c r="D657" s="115" t="str">
        <f t="shared" si="1"/>
        <v>NBR 7008 GR ZC</v>
      </c>
      <c r="E657" s="115" t="str">
        <f t="shared" si="2"/>
        <v>UN</v>
      </c>
      <c r="F657" s="137">
        <v>2.0</v>
      </c>
    </row>
    <row r="658">
      <c r="B658" s="108" t="s">
        <v>712</v>
      </c>
      <c r="C658" s="109" t="s">
        <v>506</v>
      </c>
      <c r="D658" s="115" t="str">
        <f t="shared" si="1"/>
        <v>NBR 7008 GR ZC</v>
      </c>
      <c r="E658" s="115" t="str">
        <f t="shared" si="2"/>
        <v>UN</v>
      </c>
      <c r="F658" s="137">
        <v>1.0</v>
      </c>
    </row>
    <row r="659">
      <c r="B659" s="108" t="s">
        <v>712</v>
      </c>
      <c r="C659" s="109" t="s">
        <v>507</v>
      </c>
      <c r="D659" s="115" t="str">
        <f t="shared" si="1"/>
        <v>NBR 7008 GR ZC</v>
      </c>
      <c r="E659" s="115" t="str">
        <f t="shared" si="2"/>
        <v>UN</v>
      </c>
      <c r="F659" s="137">
        <v>1.0</v>
      </c>
    </row>
    <row r="660">
      <c r="B660" s="108" t="s">
        <v>712</v>
      </c>
      <c r="C660" s="109" t="s">
        <v>508</v>
      </c>
      <c r="D660" s="115" t="str">
        <f t="shared" si="1"/>
        <v>NBR 7008 GR ZC</v>
      </c>
      <c r="E660" s="115" t="str">
        <f t="shared" si="2"/>
        <v>UN</v>
      </c>
      <c r="F660" s="137">
        <v>1.0</v>
      </c>
    </row>
    <row r="661">
      <c r="B661" s="108" t="s">
        <v>712</v>
      </c>
      <c r="C661" s="109" t="s">
        <v>509</v>
      </c>
      <c r="D661" s="115" t="str">
        <f t="shared" si="1"/>
        <v>NBR 7008 GR ZC</v>
      </c>
      <c r="E661" s="115" t="str">
        <f t="shared" si="2"/>
        <v>UN</v>
      </c>
      <c r="F661" s="137">
        <v>1.0</v>
      </c>
    </row>
    <row r="662">
      <c r="B662" s="108" t="s">
        <v>712</v>
      </c>
      <c r="C662" s="109" t="s">
        <v>510</v>
      </c>
      <c r="D662" s="115" t="str">
        <f t="shared" si="1"/>
        <v>NBR 7008 GR ZC</v>
      </c>
      <c r="E662" s="115" t="str">
        <f t="shared" si="2"/>
        <v>UN</v>
      </c>
      <c r="F662" s="137">
        <v>1.0</v>
      </c>
    </row>
    <row r="663">
      <c r="B663" s="108" t="s">
        <v>712</v>
      </c>
      <c r="C663" s="109" t="s">
        <v>511</v>
      </c>
      <c r="D663" s="115" t="str">
        <f t="shared" si="1"/>
        <v>NBR 7008 GR ZC</v>
      </c>
      <c r="E663" s="115" t="str">
        <f t="shared" si="2"/>
        <v>UN</v>
      </c>
      <c r="F663" s="137">
        <v>1.0</v>
      </c>
    </row>
    <row r="664">
      <c r="B664" s="108" t="s">
        <v>712</v>
      </c>
      <c r="C664" s="109" t="s">
        <v>512</v>
      </c>
      <c r="D664" s="115" t="str">
        <f t="shared" si="1"/>
        <v>NBR 7008 GR ZC</v>
      </c>
      <c r="E664" s="115" t="str">
        <f t="shared" si="2"/>
        <v>UN</v>
      </c>
      <c r="F664" s="137">
        <v>1.0</v>
      </c>
    </row>
    <row r="665">
      <c r="B665" s="108" t="s">
        <v>712</v>
      </c>
      <c r="C665" s="109" t="s">
        <v>513</v>
      </c>
      <c r="D665" s="115" t="str">
        <f t="shared" si="1"/>
        <v>NBR 7008 GR ZC</v>
      </c>
      <c r="E665" s="115" t="str">
        <f t="shared" si="2"/>
        <v>UN</v>
      </c>
      <c r="F665" s="137">
        <v>1.0</v>
      </c>
    </row>
    <row r="666">
      <c r="B666" s="108" t="s">
        <v>712</v>
      </c>
      <c r="C666" s="109" t="s">
        <v>514</v>
      </c>
      <c r="D666" s="115" t="str">
        <f t="shared" si="1"/>
        <v>NBR 7008 GR ZC</v>
      </c>
      <c r="E666" s="115" t="str">
        <f t="shared" si="2"/>
        <v>UN</v>
      </c>
      <c r="F666" s="137">
        <v>1.0</v>
      </c>
    </row>
    <row r="667">
      <c r="B667" s="108" t="s">
        <v>712</v>
      </c>
      <c r="C667" s="109" t="s">
        <v>515</v>
      </c>
      <c r="D667" s="115" t="str">
        <f t="shared" si="1"/>
        <v>NBR 7008 GR ZC</v>
      </c>
      <c r="E667" s="115" t="str">
        <f t="shared" si="2"/>
        <v>UN</v>
      </c>
      <c r="F667" s="137">
        <v>1.0</v>
      </c>
    </row>
    <row r="668">
      <c r="B668" s="108" t="s">
        <v>712</v>
      </c>
      <c r="C668" s="109" t="s">
        <v>516</v>
      </c>
      <c r="D668" s="115" t="str">
        <f t="shared" si="1"/>
        <v>NBR 7008 GR ZC</v>
      </c>
      <c r="E668" s="115" t="str">
        <f t="shared" si="2"/>
        <v>UN</v>
      </c>
      <c r="F668" s="137">
        <v>1.0</v>
      </c>
    </row>
    <row r="669">
      <c r="B669" s="108" t="s">
        <v>712</v>
      </c>
      <c r="C669" s="109" t="s">
        <v>517</v>
      </c>
      <c r="D669" s="115" t="str">
        <f t="shared" si="1"/>
        <v>ASMT A 234-82</v>
      </c>
      <c r="E669" s="115" t="str">
        <f t="shared" si="2"/>
        <v>UN</v>
      </c>
      <c r="F669" s="137">
        <v>1.0</v>
      </c>
    </row>
    <row r="670">
      <c r="B670" s="108" t="s">
        <v>712</v>
      </c>
      <c r="C670" s="109" t="s">
        <v>519</v>
      </c>
      <c r="D670" s="115" t="str">
        <f t="shared" si="1"/>
        <v>ASMT A 234-82</v>
      </c>
      <c r="E670" s="115" t="str">
        <f t="shared" si="2"/>
        <v>UN</v>
      </c>
      <c r="F670" s="137">
        <v>1.0</v>
      </c>
    </row>
    <row r="671">
      <c r="B671" s="108" t="s">
        <v>712</v>
      </c>
      <c r="C671" s="109" t="s">
        <v>520</v>
      </c>
      <c r="D671" s="115" t="str">
        <f t="shared" si="1"/>
        <v>NBR 7008 GR ZC / DIN 1624</v>
      </c>
      <c r="E671" s="115" t="str">
        <f t="shared" si="2"/>
        <v>UN</v>
      </c>
      <c r="F671" s="137">
        <v>5.0</v>
      </c>
    </row>
    <row r="672">
      <c r="B672" s="108" t="s">
        <v>712</v>
      </c>
      <c r="C672" s="109" t="s">
        <v>522</v>
      </c>
      <c r="D672" s="115" t="str">
        <f t="shared" si="1"/>
        <v>NBR 7008 GR ZC / DIN 1624</v>
      </c>
      <c r="E672" s="115" t="str">
        <f t="shared" si="2"/>
        <v>UN</v>
      </c>
      <c r="F672" s="137">
        <v>2.0</v>
      </c>
    </row>
    <row r="673">
      <c r="B673" s="108" t="s">
        <v>712</v>
      </c>
      <c r="C673" s="109" t="s">
        <v>523</v>
      </c>
      <c r="D673" s="115" t="str">
        <f t="shared" si="1"/>
        <v>NBR 7008 GR ZC / DIN 1624</v>
      </c>
      <c r="E673" s="115" t="str">
        <f t="shared" si="2"/>
        <v>UN</v>
      </c>
      <c r="F673" s="137">
        <v>1.0</v>
      </c>
    </row>
    <row r="674">
      <c r="B674" s="108" t="s">
        <v>712</v>
      </c>
      <c r="C674" s="109" t="s">
        <v>524</v>
      </c>
      <c r="D674" s="115" t="str">
        <f t="shared" si="1"/>
        <v>NBR 7008 GR ZC / DIN 1624</v>
      </c>
      <c r="E674" s="115" t="str">
        <f t="shared" si="2"/>
        <v>UN</v>
      </c>
      <c r="F674" s="137">
        <v>1.0</v>
      </c>
    </row>
    <row r="675">
      <c r="B675" s="108" t="s">
        <v>712</v>
      </c>
      <c r="C675" s="109" t="s">
        <v>525</v>
      </c>
      <c r="D675" s="115" t="str">
        <f t="shared" si="1"/>
        <v>AÇO / ISO 898-1</v>
      </c>
      <c r="E675" s="115" t="str">
        <f t="shared" si="2"/>
        <v>UN</v>
      </c>
      <c r="F675" s="137">
        <v>2.0</v>
      </c>
    </row>
    <row r="676">
      <c r="B676" s="108" t="s">
        <v>712</v>
      </c>
      <c r="C676" s="109" t="s">
        <v>527</v>
      </c>
      <c r="D676" s="115" t="str">
        <f t="shared" si="1"/>
        <v>AÇO / ISO 898-1</v>
      </c>
      <c r="E676" s="115" t="str">
        <f t="shared" si="2"/>
        <v>UN</v>
      </c>
      <c r="F676" s="137">
        <v>2.0</v>
      </c>
    </row>
    <row r="677">
      <c r="B677" s="108" t="s">
        <v>712</v>
      </c>
      <c r="C677" s="109" t="s">
        <v>528</v>
      </c>
      <c r="D677" s="115" t="str">
        <f t="shared" si="1"/>
        <v>AÇO / ISO 898-1</v>
      </c>
      <c r="E677" s="115" t="str">
        <f t="shared" si="2"/>
        <v>UN</v>
      </c>
      <c r="F677" s="137">
        <v>1.0</v>
      </c>
    </row>
    <row r="678">
      <c r="B678" s="108" t="s">
        <v>712</v>
      </c>
      <c r="C678" s="109" t="s">
        <v>529</v>
      </c>
      <c r="D678" s="115" t="str">
        <f t="shared" si="1"/>
        <v>AÇO / ISO 898-1</v>
      </c>
      <c r="E678" s="115" t="str">
        <f t="shared" si="2"/>
        <v>UN</v>
      </c>
      <c r="F678" s="137">
        <v>23.0</v>
      </c>
    </row>
    <row r="679">
      <c r="B679" s="108" t="s">
        <v>712</v>
      </c>
      <c r="C679" s="109" t="s">
        <v>530</v>
      </c>
      <c r="D679" s="115" t="str">
        <f t="shared" si="1"/>
        <v>AÇO / ISO 898-1</v>
      </c>
      <c r="E679" s="115" t="str">
        <f t="shared" si="2"/>
        <v>UN</v>
      </c>
      <c r="F679" s="137">
        <v>24.0</v>
      </c>
    </row>
    <row r="680">
      <c r="B680" s="108" t="s">
        <v>712</v>
      </c>
      <c r="C680" s="109" t="s">
        <v>531</v>
      </c>
      <c r="D680" s="115" t="str">
        <f t="shared" si="1"/>
        <v>AÇO / ISO 898-1</v>
      </c>
      <c r="E680" s="115" t="str">
        <f t="shared" si="2"/>
        <v>UN</v>
      </c>
      <c r="F680" s="137">
        <v>24.0</v>
      </c>
    </row>
    <row r="681">
      <c r="B681" s="108" t="s">
        <v>712</v>
      </c>
      <c r="C681" s="109" t="s">
        <v>532</v>
      </c>
      <c r="D681" s="115" t="str">
        <f t="shared" si="1"/>
        <v>AISI-316</v>
      </c>
      <c r="E681" s="115" t="str">
        <f t="shared" si="2"/>
        <v>UN</v>
      </c>
      <c r="F681" s="137">
        <v>10.0</v>
      </c>
    </row>
    <row r="682">
      <c r="B682" s="108" t="s">
        <v>712</v>
      </c>
      <c r="C682" s="109" t="s">
        <v>534</v>
      </c>
      <c r="D682" s="115" t="str">
        <f t="shared" si="1"/>
        <v>AISI-316</v>
      </c>
      <c r="E682" s="115" t="str">
        <f t="shared" si="2"/>
        <v>UN</v>
      </c>
      <c r="F682" s="137">
        <v>10.0</v>
      </c>
    </row>
    <row r="683">
      <c r="B683" s="108" t="s">
        <v>712</v>
      </c>
      <c r="C683" s="109" t="s">
        <v>535</v>
      </c>
      <c r="D683" s="115" t="str">
        <f t="shared" si="1"/>
        <v>AISI-316</v>
      </c>
      <c r="E683" s="115" t="str">
        <f t="shared" si="2"/>
        <v>UN</v>
      </c>
      <c r="F683" s="137">
        <v>10.0</v>
      </c>
    </row>
    <row r="684">
      <c r="B684" s="108" t="s">
        <v>712</v>
      </c>
      <c r="C684" s="109" t="s">
        <v>536</v>
      </c>
      <c r="D684" s="115" t="str">
        <f t="shared" si="1"/>
        <v>AISI-316</v>
      </c>
      <c r="E684" s="115" t="str">
        <f t="shared" si="2"/>
        <v>UN</v>
      </c>
      <c r="F684" s="137">
        <v>1.0</v>
      </c>
    </row>
    <row r="685">
      <c r="B685" s="108" t="s">
        <v>712</v>
      </c>
      <c r="C685" s="109" t="s">
        <v>537</v>
      </c>
      <c r="D685" s="115" t="str">
        <f t="shared" si="1"/>
        <v>AISI-316</v>
      </c>
      <c r="E685" s="115" t="str">
        <f t="shared" si="2"/>
        <v>UN</v>
      </c>
      <c r="F685" s="137">
        <v>1.0</v>
      </c>
    </row>
    <row r="686">
      <c r="B686" s="108" t="s">
        <v>712</v>
      </c>
      <c r="C686" s="109" t="s">
        <v>538</v>
      </c>
      <c r="D686" s="115" t="str">
        <f t="shared" si="1"/>
        <v>AISI-316</v>
      </c>
      <c r="E686" s="115" t="str">
        <f t="shared" si="2"/>
        <v>UN</v>
      </c>
      <c r="F686" s="137">
        <v>1.0</v>
      </c>
    </row>
    <row r="687">
      <c r="B687" s="108" t="s">
        <v>712</v>
      </c>
      <c r="C687" s="109" t="s">
        <v>539</v>
      </c>
      <c r="D687" s="115" t="str">
        <f t="shared" si="1"/>
        <v>AÇO / ISO 898-1</v>
      </c>
      <c r="E687" s="115" t="str">
        <f t="shared" si="2"/>
        <v>UN</v>
      </c>
      <c r="F687" s="137">
        <v>1.0</v>
      </c>
    </row>
    <row r="688">
      <c r="B688" s="108" t="s">
        <v>712</v>
      </c>
      <c r="C688" s="109" t="s">
        <v>540</v>
      </c>
      <c r="D688" s="115" t="str">
        <f t="shared" si="1"/>
        <v>AÇO / ISO 898-1</v>
      </c>
      <c r="E688" s="115" t="str">
        <f t="shared" si="2"/>
        <v>UN</v>
      </c>
      <c r="F688" s="137">
        <v>1.0</v>
      </c>
    </row>
    <row r="689">
      <c r="B689" s="108" t="s">
        <v>712</v>
      </c>
      <c r="C689" s="109" t="s">
        <v>541</v>
      </c>
      <c r="D689" s="115" t="str">
        <f t="shared" si="1"/>
        <v>AÇO / ISO 898-1</v>
      </c>
      <c r="E689" s="115" t="str">
        <f t="shared" si="2"/>
        <v>UN</v>
      </c>
      <c r="F689" s="137">
        <v>1.0</v>
      </c>
    </row>
    <row r="690">
      <c r="B690" s="108" t="s">
        <v>712</v>
      </c>
      <c r="C690" s="109" t="s">
        <v>542</v>
      </c>
      <c r="D690" s="115" t="str">
        <f t="shared" si="1"/>
        <v>AISI-316</v>
      </c>
      <c r="E690" s="115" t="str">
        <f t="shared" si="2"/>
        <v>UN</v>
      </c>
      <c r="F690" s="137">
        <v>1.0</v>
      </c>
    </row>
    <row r="691">
      <c r="B691" s="108" t="s">
        <v>712</v>
      </c>
      <c r="C691" s="109" t="s">
        <v>543</v>
      </c>
      <c r="D691" s="115" t="str">
        <f t="shared" si="1"/>
        <v>AISI-316</v>
      </c>
      <c r="E691" s="115" t="str">
        <f t="shared" si="2"/>
        <v>UN</v>
      </c>
      <c r="F691" s="137">
        <v>2.0</v>
      </c>
    </row>
    <row r="692">
      <c r="B692" s="108" t="s">
        <v>712</v>
      </c>
      <c r="C692" s="109" t="s">
        <v>544</v>
      </c>
      <c r="D692" s="115" t="str">
        <f t="shared" si="1"/>
        <v>AISI-316</v>
      </c>
      <c r="E692" s="115" t="str">
        <f t="shared" si="2"/>
        <v>UN</v>
      </c>
      <c r="F692" s="137">
        <v>2.0</v>
      </c>
    </row>
    <row r="693">
      <c r="B693" s="108" t="s">
        <v>712</v>
      </c>
      <c r="C693" s="109" t="s">
        <v>545</v>
      </c>
      <c r="D693" s="115" t="str">
        <f t="shared" si="1"/>
        <v>AISI-316</v>
      </c>
      <c r="E693" s="115" t="str">
        <f t="shared" si="2"/>
        <v>UN</v>
      </c>
      <c r="F693" s="137">
        <v>2.0</v>
      </c>
    </row>
    <row r="694">
      <c r="B694" s="108" t="s">
        <v>712</v>
      </c>
      <c r="C694" s="109" t="s">
        <v>546</v>
      </c>
      <c r="D694" s="115" t="str">
        <f t="shared" si="1"/>
        <v>AÇO / ISO 898-1</v>
      </c>
      <c r="E694" s="115" t="str">
        <f t="shared" si="2"/>
        <v>UN</v>
      </c>
      <c r="F694" s="137">
        <v>16.0</v>
      </c>
    </row>
    <row r="695">
      <c r="B695" s="108" t="s">
        <v>712</v>
      </c>
      <c r="C695" s="109" t="s">
        <v>547</v>
      </c>
      <c r="D695" s="115" t="str">
        <f t="shared" si="1"/>
        <v>AÇO / ISO 898-1</v>
      </c>
      <c r="E695" s="115" t="str">
        <f t="shared" si="2"/>
        <v>UN</v>
      </c>
      <c r="F695" s="137">
        <v>1.0</v>
      </c>
    </row>
    <row r="696">
      <c r="B696" s="108" t="s">
        <v>712</v>
      </c>
      <c r="C696" s="109" t="s">
        <v>548</v>
      </c>
      <c r="D696" s="115" t="str">
        <f t="shared" si="1"/>
        <v>AÇO / ISO 898-1</v>
      </c>
      <c r="E696" s="115" t="str">
        <f t="shared" si="2"/>
        <v>UN</v>
      </c>
      <c r="F696" s="137">
        <v>17.0</v>
      </c>
    </row>
    <row r="697">
      <c r="B697" s="108" t="s">
        <v>712</v>
      </c>
      <c r="C697" s="109" t="s">
        <v>549</v>
      </c>
      <c r="D697" s="115" t="str">
        <f t="shared" si="1"/>
        <v>AÇO / ISO 898-1</v>
      </c>
      <c r="E697" s="115" t="str">
        <f t="shared" si="2"/>
        <v>UN</v>
      </c>
      <c r="F697" s="137">
        <v>17.0</v>
      </c>
    </row>
    <row r="698">
      <c r="B698" s="108" t="s">
        <v>712</v>
      </c>
      <c r="C698" s="109" t="s">
        <v>550</v>
      </c>
      <c r="D698" s="115" t="str">
        <f t="shared" si="1"/>
        <v>AÇO / ISO 898-1</v>
      </c>
      <c r="E698" s="115" t="str">
        <f t="shared" si="2"/>
        <v>UN</v>
      </c>
      <c r="F698" s="137">
        <v>2.0</v>
      </c>
    </row>
    <row r="699">
      <c r="B699" s="108" t="s">
        <v>712</v>
      </c>
      <c r="C699" s="109" t="s">
        <v>551</v>
      </c>
      <c r="D699" s="115" t="str">
        <f t="shared" si="1"/>
        <v>AÇO / ISO 898-1</v>
      </c>
      <c r="E699" s="115" t="str">
        <f t="shared" si="2"/>
        <v>UN</v>
      </c>
      <c r="F699" s="137">
        <v>4.0</v>
      </c>
    </row>
    <row r="700">
      <c r="B700" s="108" t="s">
        <v>712</v>
      </c>
      <c r="C700" s="109" t="s">
        <v>552</v>
      </c>
      <c r="D700" s="115" t="str">
        <f t="shared" si="1"/>
        <v>AÇO / ISO 898-1</v>
      </c>
      <c r="E700" s="115" t="str">
        <f t="shared" si="2"/>
        <v>UN</v>
      </c>
      <c r="F700" s="137">
        <v>6.0</v>
      </c>
    </row>
    <row r="701">
      <c r="B701" s="108" t="s">
        <v>712</v>
      </c>
      <c r="C701" s="109" t="s">
        <v>553</v>
      </c>
      <c r="D701" s="115" t="str">
        <f t="shared" si="1"/>
        <v>AÇO / ISO 898-1</v>
      </c>
      <c r="E701" s="115" t="str">
        <f t="shared" si="2"/>
        <v>UN</v>
      </c>
      <c r="F701" s="137">
        <v>6.0</v>
      </c>
    </row>
    <row r="702">
      <c r="B702" s="108" t="s">
        <v>712</v>
      </c>
      <c r="C702" s="109" t="s">
        <v>554</v>
      </c>
      <c r="D702" s="115" t="str">
        <f t="shared" si="1"/>
        <v>AISI-316</v>
      </c>
      <c r="E702" s="115" t="str">
        <f t="shared" si="2"/>
        <v>UN</v>
      </c>
      <c r="F702" s="137">
        <v>2.0</v>
      </c>
    </row>
    <row r="703">
      <c r="B703" s="108" t="s">
        <v>712</v>
      </c>
      <c r="C703" s="109" t="s">
        <v>555</v>
      </c>
      <c r="D703" s="115" t="str">
        <f t="shared" si="1"/>
        <v>AISI-316</v>
      </c>
      <c r="E703" s="115" t="str">
        <f t="shared" si="2"/>
        <v>UN</v>
      </c>
      <c r="F703" s="137">
        <v>2.0</v>
      </c>
    </row>
    <row r="704">
      <c r="B704" s="108" t="s">
        <v>712</v>
      </c>
      <c r="C704" s="109" t="s">
        <v>556</v>
      </c>
      <c r="D704" s="115" t="str">
        <f t="shared" si="1"/>
        <v>AISI-316</v>
      </c>
      <c r="E704" s="115" t="str">
        <f t="shared" si="2"/>
        <v>UN</v>
      </c>
      <c r="F704" s="137">
        <v>2.0</v>
      </c>
    </row>
    <row r="705">
      <c r="B705" s="108" t="s">
        <v>712</v>
      </c>
      <c r="C705" s="109" t="s">
        <v>557</v>
      </c>
      <c r="D705" s="115" t="str">
        <f t="shared" si="1"/>
        <v>AISI-316</v>
      </c>
      <c r="E705" s="115" t="str">
        <f t="shared" si="2"/>
        <v>UN</v>
      </c>
      <c r="F705" s="137">
        <v>1.0</v>
      </c>
    </row>
    <row r="706">
      <c r="B706" s="108" t="s">
        <v>712</v>
      </c>
      <c r="C706" s="109" t="s">
        <v>558</v>
      </c>
      <c r="D706" s="115" t="str">
        <f t="shared" si="1"/>
        <v>AISI-316</v>
      </c>
      <c r="E706" s="115" t="str">
        <f t="shared" si="2"/>
        <v>UN</v>
      </c>
      <c r="F706" s="137">
        <v>2.0</v>
      </c>
    </row>
    <row r="707">
      <c r="B707" s="108" t="s">
        <v>712</v>
      </c>
      <c r="C707" s="109" t="s">
        <v>559</v>
      </c>
      <c r="D707" s="115" t="str">
        <f t="shared" si="1"/>
        <v>AISI-316</v>
      </c>
      <c r="E707" s="115" t="str">
        <f t="shared" si="2"/>
        <v>UN</v>
      </c>
      <c r="F707" s="137">
        <v>1.0</v>
      </c>
    </row>
    <row r="708">
      <c r="B708" s="108" t="s">
        <v>712</v>
      </c>
      <c r="C708" s="109" t="s">
        <v>560</v>
      </c>
      <c r="D708" s="120" t="str">
        <f t="shared" si="1"/>
        <v/>
      </c>
      <c r="E708" s="115" t="str">
        <f t="shared" si="2"/>
        <v>UN</v>
      </c>
      <c r="F708" s="137">
        <v>1.0</v>
      </c>
    </row>
    <row r="709">
      <c r="B709" s="108" t="s">
        <v>712</v>
      </c>
      <c r="C709" s="109" t="s">
        <v>561</v>
      </c>
      <c r="D709" s="120" t="str">
        <f t="shared" si="1"/>
        <v/>
      </c>
      <c r="E709" s="115" t="str">
        <f t="shared" si="2"/>
        <v>UN</v>
      </c>
      <c r="F709" s="137">
        <v>1.0</v>
      </c>
    </row>
    <row r="710">
      <c r="B710" s="108" t="s">
        <v>712</v>
      </c>
      <c r="C710" s="109" t="s">
        <v>562</v>
      </c>
      <c r="D710" s="115" t="str">
        <f t="shared" si="1"/>
        <v>AISI-316</v>
      </c>
      <c r="E710" s="115" t="str">
        <f t="shared" si="2"/>
        <v>UN</v>
      </c>
      <c r="F710" s="137">
        <v>6.0</v>
      </c>
    </row>
    <row r="711">
      <c r="B711" s="108" t="s">
        <v>712</v>
      </c>
      <c r="C711" s="109" t="s">
        <v>563</v>
      </c>
      <c r="D711" s="115" t="str">
        <f t="shared" si="1"/>
        <v>AISI-316</v>
      </c>
      <c r="E711" s="115" t="str">
        <f t="shared" si="2"/>
        <v>UN</v>
      </c>
      <c r="F711" s="137">
        <v>6.0</v>
      </c>
    </row>
    <row r="712">
      <c r="B712" s="108" t="s">
        <v>712</v>
      </c>
      <c r="C712" s="109" t="s">
        <v>564</v>
      </c>
      <c r="D712" s="115" t="str">
        <f t="shared" si="1"/>
        <v>AISI-316</v>
      </c>
      <c r="E712" s="115" t="str">
        <f t="shared" si="2"/>
        <v>UN</v>
      </c>
      <c r="F712" s="137">
        <v>1.0</v>
      </c>
    </row>
    <row r="713">
      <c r="B713" s="108" t="s">
        <v>712</v>
      </c>
      <c r="C713" s="109" t="s">
        <v>565</v>
      </c>
      <c r="D713" s="115" t="str">
        <f t="shared" si="1"/>
        <v>AISI-316</v>
      </c>
      <c r="E713" s="115" t="str">
        <f t="shared" si="2"/>
        <v>UN</v>
      </c>
      <c r="F713" s="137">
        <v>3.0</v>
      </c>
    </row>
    <row r="714">
      <c r="B714" s="108" t="s">
        <v>712</v>
      </c>
      <c r="C714" s="109" t="s">
        <v>566</v>
      </c>
      <c r="D714" s="115" t="str">
        <f t="shared" si="1"/>
        <v>AISI-316</v>
      </c>
      <c r="E714" s="115" t="str">
        <f t="shared" si="2"/>
        <v>UN</v>
      </c>
      <c r="F714" s="137">
        <v>1.0</v>
      </c>
    </row>
    <row r="715">
      <c r="B715" s="108" t="s">
        <v>712</v>
      </c>
      <c r="C715" s="109" t="s">
        <v>567</v>
      </c>
      <c r="D715" s="115" t="str">
        <f t="shared" si="1"/>
        <v>ASTM-316-88</v>
      </c>
      <c r="E715" s="115" t="str">
        <f t="shared" si="2"/>
        <v>UN</v>
      </c>
      <c r="F715" s="137">
        <v>153.0</v>
      </c>
    </row>
    <row r="716">
      <c r="B716" s="108" t="s">
        <v>712</v>
      </c>
      <c r="C716" s="109" t="s">
        <v>569</v>
      </c>
      <c r="D716" s="115" t="str">
        <f t="shared" si="1"/>
        <v>ASMT A 194 GR 4</v>
      </c>
      <c r="E716" s="115" t="str">
        <f t="shared" si="2"/>
        <v>UN</v>
      </c>
      <c r="F716" s="137">
        <v>170.0</v>
      </c>
    </row>
    <row r="717">
      <c r="B717" s="108" t="s">
        <v>712</v>
      </c>
      <c r="C717" s="109" t="s">
        <v>571</v>
      </c>
      <c r="D717" s="120" t="str">
        <f t="shared" si="1"/>
        <v/>
      </c>
      <c r="E717" s="115" t="str">
        <f t="shared" si="2"/>
        <v>UN</v>
      </c>
      <c r="F717" s="137">
        <v>1.0</v>
      </c>
    </row>
    <row r="718">
      <c r="B718" s="108" t="s">
        <v>712</v>
      </c>
      <c r="C718" s="109" t="s">
        <v>572</v>
      </c>
      <c r="D718" s="120" t="str">
        <f t="shared" si="1"/>
        <v/>
      </c>
      <c r="E718" s="115" t="str">
        <f t="shared" si="2"/>
        <v>UN</v>
      </c>
      <c r="F718" s="137">
        <v>1.0</v>
      </c>
    </row>
    <row r="719">
      <c r="B719" s="108" t="s">
        <v>712</v>
      </c>
      <c r="C719" s="109" t="s">
        <v>573</v>
      </c>
      <c r="D719" s="120" t="str">
        <f t="shared" si="1"/>
        <v/>
      </c>
      <c r="E719" s="115" t="str">
        <f t="shared" si="2"/>
        <v>UN</v>
      </c>
      <c r="F719" s="137">
        <v>1.0</v>
      </c>
    </row>
    <row r="720">
      <c r="B720" s="108" t="s">
        <v>712</v>
      </c>
      <c r="C720" s="109" t="s">
        <v>574</v>
      </c>
      <c r="D720" s="115" t="str">
        <f t="shared" si="1"/>
        <v>NBR 7008 GR ZC / NBR 11.888/92</v>
      </c>
      <c r="E720" s="115" t="str">
        <f t="shared" si="2"/>
        <v>UN</v>
      </c>
      <c r="F720" s="137">
        <v>1.0</v>
      </c>
    </row>
    <row r="721">
      <c r="B721" s="108" t="s">
        <v>712</v>
      </c>
      <c r="C721" s="109" t="s">
        <v>576</v>
      </c>
      <c r="D721" s="115" t="str">
        <f t="shared" si="1"/>
        <v>NBR 7008 GR ZC / NBR 11.888/92</v>
      </c>
      <c r="E721" s="115" t="str">
        <f t="shared" si="2"/>
        <v>UN</v>
      </c>
      <c r="F721" s="137">
        <v>1.0</v>
      </c>
    </row>
    <row r="722">
      <c r="B722" s="108" t="s">
        <v>712</v>
      </c>
      <c r="C722" s="109" t="s">
        <v>577</v>
      </c>
      <c r="D722" s="115" t="str">
        <f t="shared" si="1"/>
        <v>NBR 7008 GR ZC / NBR 11.888/92</v>
      </c>
      <c r="E722" s="115" t="str">
        <f t="shared" si="2"/>
        <v>UN</v>
      </c>
      <c r="F722" s="137">
        <v>1.0</v>
      </c>
    </row>
    <row r="723">
      <c r="B723" s="108" t="s">
        <v>712</v>
      </c>
      <c r="C723" s="109" t="s">
        <v>578</v>
      </c>
      <c r="D723" s="115" t="str">
        <f t="shared" si="1"/>
        <v>NBR 7008 GR ZC / NBR 11.888/92</v>
      </c>
      <c r="E723" s="115" t="str">
        <f t="shared" si="2"/>
        <v>UN</v>
      </c>
      <c r="F723" s="137">
        <v>1.0</v>
      </c>
    </row>
    <row r="724">
      <c r="B724" s="108" t="s">
        <v>712</v>
      </c>
      <c r="C724" s="109" t="s">
        <v>579</v>
      </c>
      <c r="D724" s="115" t="str">
        <f t="shared" si="1"/>
        <v>ASTM A-131/94 GR A</v>
      </c>
      <c r="E724" s="115" t="str">
        <f t="shared" si="2"/>
        <v>UN</v>
      </c>
      <c r="F724" s="137">
        <v>1.0</v>
      </c>
    </row>
    <row r="725">
      <c r="B725" s="108" t="s">
        <v>712</v>
      </c>
      <c r="C725" s="109" t="s">
        <v>581</v>
      </c>
      <c r="D725" s="115" t="str">
        <f t="shared" si="1"/>
        <v>ASTM A-131/94 GR A</v>
      </c>
      <c r="E725" s="115" t="str">
        <f t="shared" si="2"/>
        <v>UN</v>
      </c>
      <c r="F725" s="137">
        <v>1.0</v>
      </c>
    </row>
    <row r="726">
      <c r="B726" s="108" t="s">
        <v>712</v>
      </c>
      <c r="C726" s="109" t="s">
        <v>582</v>
      </c>
      <c r="D726" s="115" t="str">
        <f t="shared" si="1"/>
        <v>ASTM A-131/94 GR A</v>
      </c>
      <c r="E726" s="115" t="str">
        <f t="shared" si="2"/>
        <v>UN</v>
      </c>
      <c r="F726" s="137">
        <v>1.0</v>
      </c>
    </row>
    <row r="727">
      <c r="B727" s="108" t="s">
        <v>712</v>
      </c>
      <c r="C727" s="109" t="s">
        <v>583</v>
      </c>
      <c r="D727" s="115" t="str">
        <f t="shared" si="1"/>
        <v>ASTM A-131/94 GR A</v>
      </c>
      <c r="E727" s="115" t="str">
        <f t="shared" si="2"/>
        <v>UN</v>
      </c>
      <c r="F727" s="137">
        <v>1.0</v>
      </c>
    </row>
    <row r="728">
      <c r="B728" s="108" t="s">
        <v>712</v>
      </c>
      <c r="C728" s="109" t="s">
        <v>584</v>
      </c>
      <c r="D728" s="115" t="str">
        <f t="shared" si="1"/>
        <v>ASTM A-131/94 GR A</v>
      </c>
      <c r="E728" s="115" t="str">
        <f t="shared" si="2"/>
        <v>UN</v>
      </c>
      <c r="F728" s="137">
        <v>1.0</v>
      </c>
    </row>
    <row r="729">
      <c r="B729" s="108" t="s">
        <v>712</v>
      </c>
      <c r="C729" s="109" t="s">
        <v>585</v>
      </c>
      <c r="D729" s="115" t="str">
        <f t="shared" si="1"/>
        <v>ASTM A-131/94 GR A</v>
      </c>
      <c r="E729" s="115" t="str">
        <f t="shared" si="2"/>
        <v>UN</v>
      </c>
      <c r="F729" s="137">
        <v>1.0</v>
      </c>
    </row>
    <row r="730">
      <c r="B730" s="108" t="s">
        <v>712</v>
      </c>
      <c r="C730" s="109" t="s">
        <v>586</v>
      </c>
      <c r="D730" s="115" t="str">
        <f t="shared" si="1"/>
        <v>ASTM A-131/94 GR A</v>
      </c>
      <c r="E730" s="115" t="str">
        <f t="shared" si="2"/>
        <v>UN</v>
      </c>
      <c r="F730" s="137">
        <v>1.0</v>
      </c>
    </row>
    <row r="731">
      <c r="B731" s="108" t="s">
        <v>712</v>
      </c>
      <c r="C731" s="109" t="s">
        <v>587</v>
      </c>
      <c r="D731" s="115" t="str">
        <f t="shared" si="1"/>
        <v>ASTM A-131/94 GR A</v>
      </c>
      <c r="E731" s="115" t="str">
        <f t="shared" si="2"/>
        <v>UN</v>
      </c>
      <c r="F731" s="137">
        <v>1.0</v>
      </c>
    </row>
    <row r="732">
      <c r="B732" s="108" t="s">
        <v>712</v>
      </c>
      <c r="C732" s="109" t="s">
        <v>588</v>
      </c>
      <c r="D732" s="115" t="str">
        <f t="shared" si="1"/>
        <v>ASTM-B-209/LIGA 5052, TEMP “H32"/NBR 6999/00</v>
      </c>
      <c r="E732" s="115" t="str">
        <f t="shared" si="2"/>
        <v>UN</v>
      </c>
      <c r="F732" s="137">
        <v>1.0</v>
      </c>
    </row>
    <row r="733">
      <c r="B733" s="108" t="s">
        <v>712</v>
      </c>
      <c r="C733" s="109" t="s">
        <v>590</v>
      </c>
      <c r="D733" s="115" t="str">
        <f t="shared" si="1"/>
        <v>ASTM-B-209/LIGA 5052, TEMP “O"/NBR 6999/00</v>
      </c>
      <c r="E733" s="115" t="str">
        <f t="shared" si="2"/>
        <v>UN</v>
      </c>
      <c r="F733" s="137">
        <v>1.0</v>
      </c>
    </row>
    <row r="734">
      <c r="B734" s="108" t="s">
        <v>712</v>
      </c>
      <c r="C734" s="109" t="s">
        <v>592</v>
      </c>
      <c r="D734" s="115" t="str">
        <f t="shared" si="1"/>
        <v>ASTM-B-209/LIGA 5052, TEMP “O"/NBR 6999/00</v>
      </c>
      <c r="E734" s="115" t="str">
        <f t="shared" si="2"/>
        <v>UN</v>
      </c>
      <c r="F734" s="137">
        <v>1.0</v>
      </c>
    </row>
    <row r="735">
      <c r="B735" s="108" t="s">
        <v>712</v>
      </c>
      <c r="C735" s="109" t="s">
        <v>593</v>
      </c>
      <c r="D735" s="115" t="str">
        <f t="shared" si="1"/>
        <v>AISI-316</v>
      </c>
      <c r="E735" s="115" t="str">
        <f t="shared" si="2"/>
        <v>UN</v>
      </c>
      <c r="F735" s="137">
        <v>1.0</v>
      </c>
    </row>
    <row r="736">
      <c r="B736" s="108" t="s">
        <v>712</v>
      </c>
      <c r="C736" s="109" t="s">
        <v>594</v>
      </c>
      <c r="D736" s="120" t="str">
        <f t="shared" si="1"/>
        <v/>
      </c>
      <c r="E736" s="115" t="str">
        <f t="shared" si="2"/>
        <v>UN</v>
      </c>
      <c r="F736" s="137">
        <v>1.0</v>
      </c>
    </row>
    <row r="737">
      <c r="B737" s="108" t="s">
        <v>712</v>
      </c>
      <c r="C737" s="109" t="s">
        <v>595</v>
      </c>
      <c r="D737" s="120" t="str">
        <f t="shared" si="1"/>
        <v/>
      </c>
      <c r="E737" s="115" t="str">
        <f t="shared" si="2"/>
        <v>UN</v>
      </c>
      <c r="F737" s="137">
        <v>1.0</v>
      </c>
    </row>
    <row r="738">
      <c r="B738" s="108" t="s">
        <v>712</v>
      </c>
      <c r="C738" s="109" t="s">
        <v>596</v>
      </c>
      <c r="D738" s="120" t="str">
        <f t="shared" si="1"/>
        <v/>
      </c>
      <c r="E738" s="115" t="str">
        <f t="shared" si="2"/>
        <v>UN</v>
      </c>
      <c r="F738" s="137">
        <v>1.0</v>
      </c>
    </row>
    <row r="739">
      <c r="B739" s="108" t="s">
        <v>712</v>
      </c>
      <c r="C739" s="109" t="s">
        <v>597</v>
      </c>
      <c r="D739" s="115" t="str">
        <f t="shared" si="1"/>
        <v>ASTM A 106/99 GR. B / ANSI B-36.10/96</v>
      </c>
      <c r="E739" s="115" t="str">
        <f t="shared" si="2"/>
        <v>UN</v>
      </c>
      <c r="F739" s="137">
        <v>1.0</v>
      </c>
    </row>
    <row r="740">
      <c r="B740" s="108" t="s">
        <v>712</v>
      </c>
      <c r="C740" s="109" t="s">
        <v>599</v>
      </c>
      <c r="D740" s="115" t="str">
        <f t="shared" si="1"/>
        <v>ASTM A 106/99 GR. B / ANSI B-36.10/96</v>
      </c>
      <c r="E740" s="115" t="str">
        <f t="shared" si="2"/>
        <v>UN</v>
      </c>
      <c r="F740" s="137">
        <v>1.0</v>
      </c>
    </row>
    <row r="741">
      <c r="B741" s="108" t="s">
        <v>712</v>
      </c>
      <c r="C741" s="109" t="s">
        <v>600</v>
      </c>
      <c r="D741" s="115" t="str">
        <f t="shared" si="1"/>
        <v>ASTM A 106/99 GR. B / ANSI B-36.10/96</v>
      </c>
      <c r="E741" s="115" t="str">
        <f t="shared" si="2"/>
        <v>UN</v>
      </c>
      <c r="F741" s="137">
        <v>1.0</v>
      </c>
    </row>
    <row r="742">
      <c r="B742" s="108" t="s">
        <v>712</v>
      </c>
      <c r="C742" s="109" t="s">
        <v>601</v>
      </c>
      <c r="D742" s="115" t="str">
        <f t="shared" si="1"/>
        <v>ASTM A 106/99 GR. B / ANSI B-36.10/96</v>
      </c>
      <c r="E742" s="115" t="str">
        <f t="shared" si="2"/>
        <v>UN</v>
      </c>
      <c r="F742" s="137">
        <v>1.0</v>
      </c>
    </row>
    <row r="743">
      <c r="B743" s="108" t="s">
        <v>712</v>
      </c>
      <c r="C743" s="109" t="s">
        <v>602</v>
      </c>
      <c r="D743" s="115" t="str">
        <f t="shared" si="1"/>
        <v>ASTM A 106/99 GR. B / ANSI B-36.10/96</v>
      </c>
      <c r="E743" s="115" t="str">
        <f t="shared" si="2"/>
        <v>UN</v>
      </c>
      <c r="F743" s="137">
        <v>1.0</v>
      </c>
    </row>
    <row r="744">
      <c r="B744" s="108" t="s">
        <v>712</v>
      </c>
      <c r="C744" s="109" t="s">
        <v>603</v>
      </c>
      <c r="D744" s="115" t="str">
        <f t="shared" si="1"/>
        <v>ASTM A 106/99 GR. B / ANSI B-36.10/96</v>
      </c>
      <c r="E744" s="115" t="str">
        <f t="shared" si="2"/>
        <v>UN</v>
      </c>
      <c r="F744" s="137">
        <v>1.0</v>
      </c>
    </row>
    <row r="745">
      <c r="B745" s="108" t="s">
        <v>712</v>
      </c>
      <c r="C745" s="109" t="s">
        <v>604</v>
      </c>
      <c r="D745" s="120" t="str">
        <f t="shared" si="1"/>
        <v/>
      </c>
      <c r="E745" s="115" t="str">
        <f t="shared" si="2"/>
        <v>UM</v>
      </c>
      <c r="F745" s="137">
        <v>1.0</v>
      </c>
    </row>
    <row r="746">
      <c r="B746" s="108" t="s">
        <v>712</v>
      </c>
      <c r="C746" s="109" t="s">
        <v>606</v>
      </c>
      <c r="D746" s="120" t="str">
        <f t="shared" si="1"/>
        <v/>
      </c>
      <c r="E746" s="115" t="str">
        <f t="shared" si="2"/>
        <v>UN</v>
      </c>
      <c r="F746" s="137">
        <v>1.0</v>
      </c>
    </row>
    <row r="747">
      <c r="B747" s="108" t="s">
        <v>712</v>
      </c>
      <c r="C747" s="109" t="s">
        <v>607</v>
      </c>
      <c r="D747" s="120" t="str">
        <f t="shared" si="1"/>
        <v/>
      </c>
      <c r="E747" s="115" t="str">
        <f t="shared" si="2"/>
        <v>UN</v>
      </c>
      <c r="F747" s="137">
        <v>1.0</v>
      </c>
    </row>
    <row r="748">
      <c r="B748" s="108" t="s">
        <v>712</v>
      </c>
      <c r="C748" s="109" t="s">
        <v>608</v>
      </c>
      <c r="D748" s="120" t="str">
        <f t="shared" si="1"/>
        <v/>
      </c>
      <c r="E748" s="115" t="str">
        <f t="shared" si="2"/>
        <v>UN</v>
      </c>
      <c r="F748" s="137">
        <v>1.0</v>
      </c>
    </row>
    <row r="749">
      <c r="B749" s="108" t="s">
        <v>712</v>
      </c>
      <c r="C749" s="109" t="s">
        <v>609</v>
      </c>
      <c r="D749" s="120" t="str">
        <f t="shared" si="1"/>
        <v/>
      </c>
      <c r="E749" s="115" t="str">
        <f t="shared" si="2"/>
        <v>UN</v>
      </c>
      <c r="F749" s="137">
        <v>1.0</v>
      </c>
    </row>
    <row r="750">
      <c r="B750" s="108" t="s">
        <v>712</v>
      </c>
      <c r="C750" s="109" t="s">
        <v>610</v>
      </c>
      <c r="D750" s="115" t="str">
        <f t="shared" si="1"/>
        <v>ASTM F-104</v>
      </c>
      <c r="E750" s="115" t="str">
        <f t="shared" si="2"/>
        <v>UN</v>
      </c>
      <c r="F750" s="137">
        <v>1.0</v>
      </c>
    </row>
    <row r="751">
      <c r="B751" s="108" t="s">
        <v>712</v>
      </c>
      <c r="C751" s="109" t="s">
        <v>611</v>
      </c>
      <c r="D751" s="115" t="str">
        <f t="shared" si="1"/>
        <v>ASTM F-104</v>
      </c>
      <c r="E751" s="115" t="str">
        <f t="shared" si="2"/>
        <v>UN</v>
      </c>
      <c r="F751" s="137">
        <v>1.0</v>
      </c>
    </row>
    <row r="752">
      <c r="B752" s="108" t="s">
        <v>712</v>
      </c>
      <c r="C752" s="109" t="s">
        <v>612</v>
      </c>
      <c r="D752" s="120" t="str">
        <f t="shared" si="1"/>
        <v/>
      </c>
      <c r="E752" s="115" t="str">
        <f t="shared" si="2"/>
        <v>UN</v>
      </c>
      <c r="F752" s="137">
        <v>9.0</v>
      </c>
    </row>
    <row r="753">
      <c r="B753" s="108" t="s">
        <v>712</v>
      </c>
      <c r="C753" s="109" t="s">
        <v>613</v>
      </c>
      <c r="D753" s="115" t="str">
        <f t="shared" si="1"/>
        <v>ASTM-A-666/98 / ASTM-A-480/99</v>
      </c>
      <c r="E753" s="115" t="str">
        <f t="shared" si="2"/>
        <v>UN</v>
      </c>
      <c r="F753" s="137">
        <v>1.0</v>
      </c>
    </row>
    <row r="754">
      <c r="B754" s="108" t="s">
        <v>712</v>
      </c>
      <c r="C754" s="109" t="s">
        <v>615</v>
      </c>
      <c r="D754" s="115" t="str">
        <f t="shared" si="1"/>
        <v>ASTM-A-666/98 / ASTM-A-480/99</v>
      </c>
      <c r="E754" s="115" t="str">
        <f t="shared" si="2"/>
        <v>UN</v>
      </c>
      <c r="F754" s="137">
        <v>1.0</v>
      </c>
    </row>
    <row r="755">
      <c r="B755" s="108" t="s">
        <v>712</v>
      </c>
      <c r="C755" s="109" t="s">
        <v>616</v>
      </c>
      <c r="D755" s="115" t="str">
        <f t="shared" si="1"/>
        <v>ASTM B-584 / ASTM B-248</v>
      </c>
      <c r="E755" s="115" t="str">
        <f t="shared" si="2"/>
        <v>UN</v>
      </c>
      <c r="F755" s="137">
        <v>1.0</v>
      </c>
    </row>
    <row r="756">
      <c r="B756" s="108" t="s">
        <v>712</v>
      </c>
      <c r="C756" s="109" t="s">
        <v>618</v>
      </c>
      <c r="D756" s="115" t="str">
        <f t="shared" si="1"/>
        <v>ASTM B-584 / ASTM B-248</v>
      </c>
      <c r="E756" s="115" t="str">
        <f t="shared" si="2"/>
        <v>UN</v>
      </c>
      <c r="F756" s="137">
        <v>1.0</v>
      </c>
    </row>
    <row r="757">
      <c r="B757" s="108" t="s">
        <v>712</v>
      </c>
      <c r="C757" s="109" t="s">
        <v>619</v>
      </c>
      <c r="D757" s="120" t="str">
        <f t="shared" si="1"/>
        <v/>
      </c>
      <c r="E757" s="115" t="str">
        <f t="shared" si="2"/>
        <v>UN</v>
      </c>
      <c r="F757" s="137">
        <v>1.0</v>
      </c>
    </row>
    <row r="758">
      <c r="B758" s="108" t="s">
        <v>712</v>
      </c>
      <c r="C758" s="109" t="s">
        <v>620</v>
      </c>
      <c r="D758" s="115" t="str">
        <f t="shared" si="1"/>
        <v>AISI-316</v>
      </c>
      <c r="E758" s="115" t="str">
        <f t="shared" si="2"/>
        <v>UN</v>
      </c>
      <c r="F758" s="137">
        <v>1.0</v>
      </c>
    </row>
    <row r="759">
      <c r="B759" s="108" t="s">
        <v>712</v>
      </c>
      <c r="C759" s="109" t="s">
        <v>621</v>
      </c>
      <c r="D759" s="115" t="str">
        <f t="shared" si="1"/>
        <v>AISI-316</v>
      </c>
      <c r="E759" s="115" t="str">
        <f t="shared" si="2"/>
        <v>UN</v>
      </c>
      <c r="F759" s="137">
        <v>1.0</v>
      </c>
    </row>
    <row r="760">
      <c r="B760" s="108" t="s">
        <v>712</v>
      </c>
      <c r="C760" s="109" t="s">
        <v>622</v>
      </c>
      <c r="D760" s="120" t="str">
        <f t="shared" si="1"/>
        <v/>
      </c>
      <c r="E760" s="115" t="str">
        <f t="shared" si="2"/>
        <v>UN</v>
      </c>
      <c r="F760" s="137">
        <v>1.0</v>
      </c>
    </row>
    <row r="761">
      <c r="B761" s="108" t="s">
        <v>712</v>
      </c>
      <c r="C761" s="109" t="s">
        <v>623</v>
      </c>
      <c r="D761" s="120" t="str">
        <f t="shared" si="1"/>
        <v/>
      </c>
      <c r="E761" s="115" t="str">
        <f t="shared" si="2"/>
        <v>UN</v>
      </c>
      <c r="F761" s="137">
        <v>1.0</v>
      </c>
    </row>
    <row r="762">
      <c r="B762" s="108" t="s">
        <v>712</v>
      </c>
      <c r="C762" s="109" t="s">
        <v>624</v>
      </c>
      <c r="D762" s="120" t="str">
        <f t="shared" si="1"/>
        <v/>
      </c>
      <c r="E762" s="115" t="str">
        <f t="shared" si="2"/>
        <v>UN</v>
      </c>
      <c r="F762" s="137">
        <v>1.0</v>
      </c>
    </row>
    <row r="763">
      <c r="B763" s="108" t="s">
        <v>712</v>
      </c>
      <c r="C763" s="109" t="s">
        <v>625</v>
      </c>
      <c r="D763" s="115" t="str">
        <f t="shared" si="1"/>
        <v>NBR 13206</v>
      </c>
      <c r="E763" s="115" t="str">
        <f t="shared" si="2"/>
        <v>UN</v>
      </c>
      <c r="F763" s="137">
        <v>1.0</v>
      </c>
    </row>
    <row r="764">
      <c r="B764" s="108" t="s">
        <v>712</v>
      </c>
      <c r="C764" s="109" t="s">
        <v>626</v>
      </c>
      <c r="D764" s="120" t="str">
        <f t="shared" si="1"/>
        <v/>
      </c>
      <c r="E764" s="115" t="str">
        <f t="shared" si="2"/>
        <v>UN</v>
      </c>
      <c r="F764" s="137">
        <v>1.0</v>
      </c>
    </row>
    <row r="765">
      <c r="B765" s="108" t="s">
        <v>712</v>
      </c>
      <c r="C765" s="109" t="s">
        <v>627</v>
      </c>
      <c r="D765" s="115" t="str">
        <f t="shared" si="1"/>
        <v>BS-864 /BR0007528</v>
      </c>
      <c r="E765" s="115" t="str">
        <f t="shared" si="2"/>
        <v>UN</v>
      </c>
      <c r="F765" s="137">
        <v>1.0</v>
      </c>
    </row>
    <row r="766">
      <c r="B766" s="108" t="s">
        <v>712</v>
      </c>
      <c r="C766" s="109" t="s">
        <v>629</v>
      </c>
      <c r="D766" s="115" t="str">
        <f t="shared" si="1"/>
        <v>BR0150575</v>
      </c>
      <c r="E766" s="115" t="str">
        <f t="shared" si="2"/>
        <v>UN</v>
      </c>
      <c r="F766" s="137">
        <v>1.0</v>
      </c>
    </row>
    <row r="767">
      <c r="B767" s="108" t="s">
        <v>712</v>
      </c>
      <c r="C767" s="109" t="s">
        <v>630</v>
      </c>
      <c r="D767" s="115" t="str">
        <f t="shared" si="1"/>
        <v>BR0150575</v>
      </c>
      <c r="E767" s="115" t="str">
        <f t="shared" si="2"/>
        <v>UN</v>
      </c>
      <c r="F767" s="137">
        <v>1.0</v>
      </c>
    </row>
    <row r="768">
      <c r="B768" s="108" t="s">
        <v>712</v>
      </c>
      <c r="C768" s="109" t="s">
        <v>631</v>
      </c>
      <c r="D768" s="115" t="str">
        <f t="shared" si="1"/>
        <v>ASTM B 148</v>
      </c>
      <c r="E768" s="115" t="str">
        <f t="shared" si="2"/>
        <v>UN</v>
      </c>
      <c r="F768" s="137">
        <v>1.0</v>
      </c>
    </row>
    <row r="769">
      <c r="B769" s="108" t="s">
        <v>712</v>
      </c>
      <c r="C769" s="109" t="s">
        <v>633</v>
      </c>
      <c r="D769" s="115" t="str">
        <f t="shared" si="1"/>
        <v>ASTM-B62</v>
      </c>
      <c r="E769" s="115" t="str">
        <f t="shared" si="2"/>
        <v>UN</v>
      </c>
      <c r="F769" s="137">
        <v>1.0</v>
      </c>
    </row>
    <row r="770">
      <c r="B770" s="108" t="s">
        <v>712</v>
      </c>
      <c r="C770" s="109" t="s">
        <v>635</v>
      </c>
      <c r="D770" s="120" t="str">
        <f t="shared" si="1"/>
        <v/>
      </c>
      <c r="E770" s="115" t="str">
        <f t="shared" si="2"/>
        <v>UN</v>
      </c>
      <c r="F770" s="137">
        <v>1.0</v>
      </c>
    </row>
    <row r="771">
      <c r="B771" s="108" t="s">
        <v>712</v>
      </c>
      <c r="C771" s="109" t="s">
        <v>636</v>
      </c>
      <c r="D771" s="120" t="str">
        <f t="shared" si="1"/>
        <v/>
      </c>
      <c r="E771" s="115" t="str">
        <f t="shared" si="2"/>
        <v>UN</v>
      </c>
      <c r="F771" s="137">
        <v>1.0</v>
      </c>
    </row>
    <row r="772">
      <c r="B772" s="108" t="s">
        <v>712</v>
      </c>
      <c r="C772" s="109" t="s">
        <v>637</v>
      </c>
      <c r="D772" s="120" t="str">
        <f t="shared" si="1"/>
        <v/>
      </c>
      <c r="E772" s="115" t="str">
        <f t="shared" si="2"/>
        <v>UN</v>
      </c>
      <c r="F772" s="137">
        <v>1.0</v>
      </c>
    </row>
    <row r="773">
      <c r="B773" s="108" t="s">
        <v>712</v>
      </c>
      <c r="C773" s="109" t="s">
        <v>638</v>
      </c>
      <c r="D773" s="115" t="str">
        <f t="shared" si="1"/>
        <v> PHY 60-010J J.C.</v>
      </c>
      <c r="E773" s="115" t="str">
        <f t="shared" si="2"/>
        <v>UN</v>
      </c>
      <c r="F773" s="137">
        <v>1.0</v>
      </c>
    </row>
    <row r="774">
      <c r="B774" s="108" t="s">
        <v>712</v>
      </c>
      <c r="C774" s="109" t="s">
        <v>640</v>
      </c>
      <c r="D774" s="115" t="str">
        <f t="shared" si="1"/>
        <v>SENSOR DE TEMPERATURA</v>
      </c>
      <c r="E774" s="115" t="str">
        <f t="shared" si="2"/>
        <v>UN</v>
      </c>
      <c r="F774" s="137">
        <v>1.0</v>
      </c>
    </row>
    <row r="775">
      <c r="B775" s="108" t="s">
        <v>712</v>
      </c>
      <c r="C775" s="109" t="s">
        <v>641</v>
      </c>
      <c r="D775" s="115" t="str">
        <f t="shared" si="1"/>
        <v>19824/MO4230 TERMOVEN </v>
      </c>
      <c r="E775" s="115" t="str">
        <f t="shared" si="2"/>
        <v>UN</v>
      </c>
      <c r="F775" s="137">
        <v>2.0</v>
      </c>
    </row>
    <row r="776">
      <c r="B776" s="108" t="s">
        <v>712</v>
      </c>
      <c r="C776" s="109" t="s">
        <v>643</v>
      </c>
      <c r="D776" s="115" t="str">
        <f t="shared" si="1"/>
        <v>BITZER BSP KK-620</v>
      </c>
      <c r="E776" s="115" t="str">
        <f t="shared" si="2"/>
        <v>UN</v>
      </c>
      <c r="F776" s="137">
        <v>1.0</v>
      </c>
    </row>
    <row r="777">
      <c r="B777" s="108" t="s">
        <v>712</v>
      </c>
      <c r="C777" s="109" t="s">
        <v>645</v>
      </c>
      <c r="D777" s="115" t="str">
        <f t="shared" si="1"/>
        <v>ASTM-B-209/LIGA 5052, TEMP “H32"/NBR 6999/00</v>
      </c>
      <c r="E777" s="115" t="str">
        <f t="shared" si="2"/>
        <v>UN</v>
      </c>
      <c r="F777" s="137">
        <v>1.0</v>
      </c>
    </row>
    <row r="778">
      <c r="B778" s="108" t="s">
        <v>712</v>
      </c>
      <c r="C778" s="109" t="s">
        <v>646</v>
      </c>
      <c r="D778" s="115" t="str">
        <f t="shared" si="1"/>
        <v>ASTM A-131/94 GR A</v>
      </c>
      <c r="E778" s="115" t="str">
        <f t="shared" si="2"/>
        <v>UN</v>
      </c>
      <c r="F778" s="137">
        <v>1.0</v>
      </c>
    </row>
    <row r="779">
      <c r="B779" s="108" t="s">
        <v>712</v>
      </c>
      <c r="C779" s="109" t="s">
        <v>647</v>
      </c>
      <c r="D779" s="115" t="str">
        <f t="shared" si="1"/>
        <v>NBR 7008 GR ZC / NBR 11.888/92</v>
      </c>
      <c r="E779" s="115" t="str">
        <f t="shared" si="2"/>
        <v>UN</v>
      </c>
      <c r="F779" s="137">
        <v>1.0</v>
      </c>
    </row>
    <row r="780">
      <c r="B780" s="108" t="s">
        <v>712</v>
      </c>
      <c r="C780" s="109" t="s">
        <v>648</v>
      </c>
      <c r="D780" s="115" t="str">
        <f t="shared" si="1"/>
        <v>NBR 7008 GR ZC / NBR 11.888/92</v>
      </c>
      <c r="E780" s="115" t="str">
        <f t="shared" si="2"/>
        <v>UN</v>
      </c>
      <c r="F780" s="137">
        <v>1.0</v>
      </c>
    </row>
    <row r="781">
      <c r="B781" s="108" t="s">
        <v>712</v>
      </c>
      <c r="C781" s="109" t="s">
        <v>649</v>
      </c>
      <c r="D781" s="115" t="str">
        <f t="shared" si="1"/>
        <v>ASTM-B-209/LIGA 5052, TEMP “H32"/NBR 6999/00</v>
      </c>
      <c r="E781" s="115" t="str">
        <f t="shared" si="2"/>
        <v>UN</v>
      </c>
      <c r="F781" s="137">
        <v>1.0</v>
      </c>
    </row>
    <row r="782">
      <c r="B782" s="108" t="s">
        <v>712</v>
      </c>
      <c r="C782" s="109" t="s">
        <v>650</v>
      </c>
      <c r="D782" s="115" t="str">
        <f t="shared" si="1"/>
        <v>NBR 7008 GR ZC / NBR 11.888/92</v>
      </c>
      <c r="E782" s="115" t="str">
        <f t="shared" si="2"/>
        <v>UN</v>
      </c>
      <c r="F782" s="137">
        <v>1.0</v>
      </c>
    </row>
    <row r="783">
      <c r="B783" s="108" t="s">
        <v>712</v>
      </c>
      <c r="C783" s="109" t="s">
        <v>651</v>
      </c>
      <c r="D783" s="115" t="str">
        <f t="shared" si="1"/>
        <v>ASTM A 106/99 GR. B / ANSI B-36.10/96</v>
      </c>
      <c r="E783" s="115" t="str">
        <f t="shared" si="2"/>
        <v>UN</v>
      </c>
      <c r="F783" s="137">
        <v>1.0</v>
      </c>
    </row>
    <row r="784">
      <c r="B784" s="108" t="s">
        <v>712</v>
      </c>
      <c r="C784" s="109" t="s">
        <v>652</v>
      </c>
      <c r="D784" s="115" t="str">
        <f t="shared" si="1"/>
        <v>ASTM A 106/99 GR. B / ANSI B-36.10/96</v>
      </c>
      <c r="E784" s="115" t="str">
        <f t="shared" si="2"/>
        <v>UN</v>
      </c>
      <c r="F784" s="137">
        <v>1.0</v>
      </c>
    </row>
    <row r="785">
      <c r="B785" s="108" t="s">
        <v>712</v>
      </c>
      <c r="C785" s="109" t="s">
        <v>653</v>
      </c>
      <c r="D785" s="115" t="str">
        <f t="shared" si="1"/>
        <v>ASTM-B-209/LIGA 5052, TEMP “H32"/NBR 6999/00</v>
      </c>
      <c r="E785" s="115" t="str">
        <f t="shared" si="2"/>
        <v>UN</v>
      </c>
      <c r="F785" s="137">
        <v>1.0</v>
      </c>
    </row>
    <row r="786">
      <c r="B786" s="108" t="s">
        <v>712</v>
      </c>
      <c r="C786" s="109" t="s">
        <v>654</v>
      </c>
      <c r="D786" s="115" t="str">
        <f t="shared" si="1"/>
        <v>ASTM-B-209/LIGA 5052, TEMP “H32"/NBR 6999/00</v>
      </c>
      <c r="E786" s="115" t="str">
        <f t="shared" si="2"/>
        <v>UN</v>
      </c>
      <c r="F786" s="137">
        <v>1.0</v>
      </c>
    </row>
    <row r="787">
      <c r="B787" s="108" t="s">
        <v>712</v>
      </c>
      <c r="C787" s="109" t="s">
        <v>655</v>
      </c>
      <c r="D787" s="115" t="str">
        <f t="shared" si="1"/>
        <v>ASTM A 106/99 GR. B / ANSI B-36.10/96</v>
      </c>
      <c r="E787" s="115" t="str">
        <f t="shared" si="2"/>
        <v>UN</v>
      </c>
      <c r="F787" s="137">
        <v>1.0</v>
      </c>
    </row>
    <row r="788">
      <c r="B788" s="108" t="s">
        <v>712</v>
      </c>
      <c r="C788" s="109" t="s">
        <v>656</v>
      </c>
      <c r="D788" s="115" t="str">
        <f t="shared" si="1"/>
        <v>ASTM-B-209/LIGA 5052, TEMP “H32"/NBR 6999/00</v>
      </c>
      <c r="E788" s="115" t="str">
        <f t="shared" si="2"/>
        <v>UN</v>
      </c>
      <c r="F788" s="137">
        <v>1.0</v>
      </c>
    </row>
    <row r="789">
      <c r="B789" s="108" t="s">
        <v>712</v>
      </c>
      <c r="C789" s="109" t="s">
        <v>657</v>
      </c>
      <c r="D789" s="115" t="str">
        <f t="shared" si="1"/>
        <v>ASTM A 106/99 GR. B / ANSI B-36.10/96</v>
      </c>
      <c r="E789" s="115" t="str">
        <f t="shared" si="2"/>
        <v>UN</v>
      </c>
      <c r="F789" s="137">
        <v>1.0</v>
      </c>
    </row>
    <row r="790">
      <c r="B790" s="108" t="s">
        <v>712</v>
      </c>
      <c r="C790" s="109" t="s">
        <v>658</v>
      </c>
      <c r="D790" s="115" t="str">
        <f t="shared" si="1"/>
        <v>ASTM-B-209/LIGA 5052, TEMP “H32"/NBR 6999/00</v>
      </c>
      <c r="E790" s="115" t="str">
        <f t="shared" si="2"/>
        <v>UN</v>
      </c>
      <c r="F790" s="137">
        <v>1.0</v>
      </c>
    </row>
    <row r="791">
      <c r="B791" s="108" t="s">
        <v>712</v>
      </c>
      <c r="C791" s="109" t="s">
        <v>659</v>
      </c>
      <c r="D791" s="115" t="str">
        <f t="shared" si="1"/>
        <v>ASTM A 106/99 GR. B / ANSI B-36.10/96</v>
      </c>
      <c r="E791" s="115" t="str">
        <f t="shared" si="2"/>
        <v>UN</v>
      </c>
      <c r="F791" s="137">
        <v>1.0</v>
      </c>
    </row>
    <row r="792">
      <c r="B792" s="108" t="s">
        <v>712</v>
      </c>
      <c r="C792" s="109" t="s">
        <v>660</v>
      </c>
      <c r="D792" s="115" t="str">
        <f t="shared" si="1"/>
        <v>ASTM A 106/99 GR. B / ANSI B-36.10/96</v>
      </c>
      <c r="E792" s="115" t="str">
        <f t="shared" si="2"/>
        <v>UN</v>
      </c>
      <c r="F792" s="137">
        <v>1.0</v>
      </c>
    </row>
    <row r="793">
      <c r="B793" s="108" t="s">
        <v>712</v>
      </c>
      <c r="C793" s="109" t="s">
        <v>661</v>
      </c>
      <c r="D793" s="115" t="str">
        <f t="shared" si="1"/>
        <v>ASTM-B-209/LIGA 5052, TEMP “H32"/NBR 6999/00</v>
      </c>
      <c r="E793" s="115" t="str">
        <f t="shared" si="2"/>
        <v>UN</v>
      </c>
      <c r="F793" s="137">
        <v>1.0</v>
      </c>
    </row>
    <row r="794">
      <c r="B794" s="108" t="s">
        <v>712</v>
      </c>
      <c r="C794" s="109" t="s">
        <v>662</v>
      </c>
      <c r="D794" s="115" t="str">
        <f t="shared" si="1"/>
        <v>ASTM A 106/99 GR. B / ANSI B-36.10/96</v>
      </c>
      <c r="E794" s="115" t="str">
        <f t="shared" si="2"/>
        <v>UN</v>
      </c>
      <c r="F794" s="137">
        <v>1.0</v>
      </c>
    </row>
    <row r="795">
      <c r="B795" s="108" t="s">
        <v>712</v>
      </c>
      <c r="C795" s="109" t="s">
        <v>663</v>
      </c>
      <c r="D795" s="115" t="str">
        <f t="shared" si="1"/>
        <v>ASTM A 106/99 GR. B / ANSI B-36.10/96</v>
      </c>
      <c r="E795" s="115" t="str">
        <f t="shared" si="2"/>
        <v>UN</v>
      </c>
      <c r="F795" s="137">
        <v>1.0</v>
      </c>
    </row>
    <row r="796">
      <c r="B796" s="108" t="s">
        <v>712</v>
      </c>
      <c r="C796" s="109" t="s">
        <v>664</v>
      </c>
      <c r="D796" s="115" t="str">
        <f t="shared" si="1"/>
        <v>ASTM A 106/99 GR. B / ANSI B-36.10/96</v>
      </c>
      <c r="E796" s="115" t="str">
        <f t="shared" si="2"/>
        <v>UN</v>
      </c>
      <c r="F796" s="137">
        <v>1.0</v>
      </c>
    </row>
    <row r="797">
      <c r="B797" s="108" t="s">
        <v>712</v>
      </c>
      <c r="C797" s="109" t="s">
        <v>665</v>
      </c>
      <c r="D797" s="120" t="str">
        <f t="shared" si="1"/>
        <v/>
      </c>
      <c r="E797" s="115" t="str">
        <f t="shared" si="2"/>
        <v>UN</v>
      </c>
      <c r="F797" s="137">
        <v>1.0</v>
      </c>
    </row>
    <row r="798">
      <c r="B798" s="108" t="s">
        <v>712</v>
      </c>
      <c r="C798" s="109" t="s">
        <v>666</v>
      </c>
      <c r="D798" s="120" t="str">
        <f t="shared" si="1"/>
        <v/>
      </c>
      <c r="E798" s="115" t="str">
        <f t="shared" si="2"/>
        <v>UN</v>
      </c>
      <c r="F798" s="137">
        <v>3.0</v>
      </c>
    </row>
    <row r="799">
      <c r="B799" s="108" t="s">
        <v>712</v>
      </c>
      <c r="C799" s="109" t="s">
        <v>667</v>
      </c>
      <c r="D799" s="120" t="str">
        <f t="shared" si="1"/>
        <v/>
      </c>
      <c r="E799" s="115" t="str">
        <f t="shared" si="2"/>
        <v>UN</v>
      </c>
      <c r="F799" s="137">
        <v>1.0</v>
      </c>
    </row>
    <row r="800">
      <c r="B800" s="108" t="s">
        <v>712</v>
      </c>
      <c r="C800" s="109" t="s">
        <v>668</v>
      </c>
      <c r="D800" s="115" t="str">
        <f t="shared" si="1"/>
        <v>ASTM A 106/99 GR. B / ANSI B-36.10/96</v>
      </c>
      <c r="E800" s="115" t="str">
        <f t="shared" si="2"/>
        <v>UN</v>
      </c>
      <c r="F800" s="137">
        <v>1.0</v>
      </c>
    </row>
    <row r="801">
      <c r="B801" s="108" t="s">
        <v>712</v>
      </c>
      <c r="C801" s="109" t="s">
        <v>669</v>
      </c>
      <c r="D801" s="115" t="str">
        <f t="shared" si="1"/>
        <v>ASTM A 106/99 GR. B / ANSI B-36.10/96</v>
      </c>
      <c r="E801" s="115" t="str">
        <f t="shared" si="2"/>
        <v>UN</v>
      </c>
      <c r="F801" s="137">
        <v>1.0</v>
      </c>
    </row>
    <row r="802">
      <c r="B802" s="108" t="s">
        <v>712</v>
      </c>
      <c r="C802" s="109" t="s">
        <v>670</v>
      </c>
      <c r="D802" s="115" t="str">
        <f t="shared" si="1"/>
        <v>ASTM A 106/99 GR. B / ANSI B-36.10/96</v>
      </c>
      <c r="E802" s="115" t="str">
        <f t="shared" si="2"/>
        <v>UN</v>
      </c>
      <c r="F802" s="137">
        <v>2.0</v>
      </c>
    </row>
    <row r="803">
      <c r="B803" s="108" t="s">
        <v>712</v>
      </c>
      <c r="C803" s="109" t="s">
        <v>671</v>
      </c>
      <c r="D803" s="115" t="str">
        <f t="shared" si="1"/>
        <v>ASTM A 106/99 GR. B / ANSI B-36.10/96</v>
      </c>
      <c r="E803" s="115" t="str">
        <f t="shared" si="2"/>
        <v>UN</v>
      </c>
      <c r="F803" s="137">
        <v>1.0</v>
      </c>
    </row>
    <row r="804">
      <c r="B804" s="108" t="s">
        <v>712</v>
      </c>
      <c r="C804" s="109" t="s">
        <v>672</v>
      </c>
      <c r="D804" s="115" t="str">
        <f t="shared" si="1"/>
        <v>ASTM A 106/99 GR. B / ANSI B-36.10/96</v>
      </c>
      <c r="E804" s="115" t="str">
        <f t="shared" si="2"/>
        <v>UN</v>
      </c>
      <c r="F804" s="137">
        <v>1.0</v>
      </c>
    </row>
    <row r="805">
      <c r="B805" s="108" t="s">
        <v>712</v>
      </c>
      <c r="C805" s="109" t="s">
        <v>673</v>
      </c>
      <c r="D805" s="120" t="str">
        <f t="shared" si="1"/>
        <v/>
      </c>
      <c r="E805" s="115" t="str">
        <f t="shared" si="2"/>
        <v>UN</v>
      </c>
      <c r="F805" s="137">
        <v>1.0</v>
      </c>
    </row>
    <row r="806">
      <c r="B806" s="108" t="s">
        <v>712</v>
      </c>
      <c r="C806" s="109" t="s">
        <v>674</v>
      </c>
      <c r="D806" s="120" t="str">
        <f t="shared" si="1"/>
        <v/>
      </c>
      <c r="E806" s="115" t="str">
        <f t="shared" si="2"/>
        <v>UN</v>
      </c>
      <c r="F806" s="137">
        <v>1.0</v>
      </c>
    </row>
    <row r="807">
      <c r="B807" s="108" t="s">
        <v>712</v>
      </c>
      <c r="C807" s="109" t="s">
        <v>675</v>
      </c>
      <c r="D807" s="120" t="str">
        <f t="shared" si="1"/>
        <v/>
      </c>
      <c r="E807" s="115" t="str">
        <f t="shared" si="2"/>
        <v>UN</v>
      </c>
      <c r="F807" s="137">
        <v>1.0</v>
      </c>
    </row>
    <row r="808">
      <c r="B808" s="108" t="s">
        <v>712</v>
      </c>
      <c r="C808" s="109" t="s">
        <v>676</v>
      </c>
      <c r="D808" s="120" t="str">
        <f t="shared" si="1"/>
        <v/>
      </c>
      <c r="E808" s="115" t="str">
        <f t="shared" si="2"/>
        <v>UN</v>
      </c>
      <c r="F808" s="137">
        <v>1.0</v>
      </c>
    </row>
    <row r="809">
      <c r="B809" s="108" t="s">
        <v>712</v>
      </c>
      <c r="C809" s="109" t="s">
        <v>677</v>
      </c>
      <c r="D809" s="120" t="str">
        <f t="shared" si="1"/>
        <v/>
      </c>
      <c r="E809" s="115" t="str">
        <f t="shared" si="2"/>
        <v>UN</v>
      </c>
      <c r="F809" s="137">
        <v>1.0</v>
      </c>
    </row>
    <row r="810">
      <c r="B810" s="108" t="s">
        <v>712</v>
      </c>
      <c r="C810" s="109" t="s">
        <v>678</v>
      </c>
      <c r="D810" s="120" t="str">
        <f t="shared" si="1"/>
        <v/>
      </c>
      <c r="E810" s="115" t="str">
        <f t="shared" si="2"/>
        <v>UN</v>
      </c>
      <c r="F810" s="137">
        <v>1.0</v>
      </c>
    </row>
    <row r="811">
      <c r="B811" s="108" t="s">
        <v>712</v>
      </c>
      <c r="C811" s="109" t="s">
        <v>679</v>
      </c>
      <c r="D811" s="120" t="str">
        <f t="shared" si="1"/>
        <v/>
      </c>
      <c r="E811" s="115" t="str">
        <f t="shared" si="2"/>
        <v>UN</v>
      </c>
      <c r="F811" s="137">
        <v>2.0</v>
      </c>
    </row>
    <row r="812">
      <c r="B812" s="108" t="s">
        <v>712</v>
      </c>
      <c r="C812" s="109" t="s">
        <v>680</v>
      </c>
      <c r="D812" s="120" t="str">
        <f t="shared" si="1"/>
        <v/>
      </c>
      <c r="E812" s="115" t="str">
        <f t="shared" si="2"/>
        <v>UN</v>
      </c>
      <c r="F812" s="137">
        <v>2.0</v>
      </c>
    </row>
    <row r="813">
      <c r="B813" s="108" t="s">
        <v>712</v>
      </c>
      <c r="C813" s="109" t="s">
        <v>681</v>
      </c>
      <c r="D813" s="120" t="str">
        <f t="shared" si="1"/>
        <v/>
      </c>
      <c r="E813" s="115" t="str">
        <f t="shared" si="2"/>
        <v>UN</v>
      </c>
      <c r="F813" s="137">
        <v>1.0</v>
      </c>
    </row>
    <row r="814">
      <c r="B814" s="108" t="s">
        <v>712</v>
      </c>
      <c r="C814" s="109" t="s">
        <v>682</v>
      </c>
      <c r="D814" s="120" t="str">
        <f t="shared" si="1"/>
        <v/>
      </c>
      <c r="E814" s="115" t="str">
        <f t="shared" si="2"/>
        <v>UN</v>
      </c>
      <c r="F814" s="137">
        <v>1.0</v>
      </c>
    </row>
    <row r="815">
      <c r="B815" s="108" t="s">
        <v>712</v>
      </c>
      <c r="C815" s="109" t="s">
        <v>683</v>
      </c>
      <c r="D815" s="120" t="str">
        <f t="shared" si="1"/>
        <v/>
      </c>
      <c r="E815" s="115" t="str">
        <f t="shared" si="2"/>
        <v>UN</v>
      </c>
      <c r="F815" s="137">
        <v>1.0</v>
      </c>
    </row>
    <row r="816">
      <c r="B816" s="108" t="s">
        <v>712</v>
      </c>
      <c r="C816" s="109" t="s">
        <v>684</v>
      </c>
      <c r="D816" s="120" t="str">
        <f t="shared" si="1"/>
        <v/>
      </c>
      <c r="E816" s="115" t="str">
        <f t="shared" si="2"/>
        <v>UN</v>
      </c>
      <c r="F816" s="137">
        <v>1.0</v>
      </c>
    </row>
    <row r="817">
      <c r="B817" s="108" t="s">
        <v>712</v>
      </c>
      <c r="C817" s="109" t="s">
        <v>685</v>
      </c>
      <c r="D817" s="120" t="str">
        <f t="shared" si="1"/>
        <v/>
      </c>
      <c r="E817" s="115" t="str">
        <f t="shared" si="2"/>
        <v>UN</v>
      </c>
      <c r="F817" s="137">
        <v>1.0</v>
      </c>
    </row>
    <row r="818">
      <c r="B818" s="108" t="s">
        <v>712</v>
      </c>
      <c r="C818" s="109" t="s">
        <v>686</v>
      </c>
      <c r="D818" s="120" t="str">
        <f t="shared" si="1"/>
        <v/>
      </c>
      <c r="E818" s="115" t="str">
        <f t="shared" si="2"/>
        <v>UN</v>
      </c>
      <c r="F818" s="137">
        <v>1.0</v>
      </c>
    </row>
    <row r="819">
      <c r="B819" s="108" t="s">
        <v>712</v>
      </c>
      <c r="C819" s="109" t="s">
        <v>687</v>
      </c>
      <c r="D819" s="120" t="str">
        <f t="shared" si="1"/>
        <v/>
      </c>
      <c r="E819" s="115" t="str">
        <f t="shared" si="2"/>
        <v>UN</v>
      </c>
      <c r="F819" s="137">
        <v>1.0</v>
      </c>
    </row>
    <row r="820">
      <c r="B820" s="108" t="s">
        <v>712</v>
      </c>
      <c r="C820" s="109" t="s">
        <v>688</v>
      </c>
      <c r="D820" s="120" t="str">
        <f t="shared" si="1"/>
        <v/>
      </c>
      <c r="E820" s="115" t="str">
        <f t="shared" si="2"/>
        <v>UN</v>
      </c>
      <c r="F820" s="137">
        <v>1.0</v>
      </c>
    </row>
    <row r="821">
      <c r="B821" s="108" t="s">
        <v>712</v>
      </c>
      <c r="C821" s="109" t="s">
        <v>689</v>
      </c>
      <c r="D821" s="120" t="str">
        <f t="shared" si="1"/>
        <v/>
      </c>
      <c r="E821" s="115" t="str">
        <f t="shared" si="2"/>
        <v>UN</v>
      </c>
      <c r="F821" s="137">
        <v>1.0</v>
      </c>
    </row>
    <row r="822">
      <c r="B822" s="108" t="s">
        <v>712</v>
      </c>
      <c r="C822" s="109" t="s">
        <v>690</v>
      </c>
      <c r="D822" s="120" t="str">
        <f t="shared" si="1"/>
        <v/>
      </c>
      <c r="E822" s="115" t="str">
        <f t="shared" si="2"/>
        <v>UN</v>
      </c>
      <c r="F822" s="137">
        <v>1.0</v>
      </c>
    </row>
    <row r="823">
      <c r="B823" s="108" t="s">
        <v>712</v>
      </c>
      <c r="C823" s="109" t="s">
        <v>691</v>
      </c>
      <c r="D823" s="120" t="str">
        <f t="shared" si="1"/>
        <v/>
      </c>
      <c r="E823" s="115" t="str">
        <f t="shared" si="2"/>
        <v>UN</v>
      </c>
      <c r="F823" s="137">
        <v>1.0</v>
      </c>
    </row>
    <row r="824">
      <c r="B824" s="108" t="s">
        <v>712</v>
      </c>
      <c r="C824" s="109" t="s">
        <v>692</v>
      </c>
      <c r="D824" s="120" t="str">
        <f t="shared" si="1"/>
        <v/>
      </c>
      <c r="E824" s="115" t="str">
        <f t="shared" si="2"/>
        <v>UN</v>
      </c>
      <c r="F824" s="137">
        <v>1.0</v>
      </c>
    </row>
    <row r="825">
      <c r="B825" s="108" t="s">
        <v>712</v>
      </c>
      <c r="C825" s="109" t="s">
        <v>693</v>
      </c>
      <c r="D825" s="120" t="str">
        <f t="shared" si="1"/>
        <v/>
      </c>
      <c r="E825" s="115" t="str">
        <f t="shared" si="2"/>
        <v>UN</v>
      </c>
      <c r="F825" s="137">
        <v>1.0</v>
      </c>
    </row>
    <row r="826">
      <c r="B826" s="108" t="s">
        <v>712</v>
      </c>
      <c r="C826" s="109" t="s">
        <v>694</v>
      </c>
      <c r="D826" s="120" t="str">
        <f t="shared" si="1"/>
        <v/>
      </c>
      <c r="E826" s="115" t="str">
        <f t="shared" si="2"/>
        <v>UN</v>
      </c>
      <c r="F826" s="137">
        <v>1.0</v>
      </c>
    </row>
    <row r="827">
      <c r="B827" s="108" t="s">
        <v>712</v>
      </c>
      <c r="C827" s="109" t="s">
        <v>695</v>
      </c>
      <c r="D827" s="120" t="str">
        <f t="shared" si="1"/>
        <v/>
      </c>
      <c r="E827" s="115" t="str">
        <f t="shared" si="2"/>
        <v>UN</v>
      </c>
      <c r="F827" s="137">
        <v>1.0</v>
      </c>
    </row>
    <row r="828">
      <c r="B828" s="108" t="s">
        <v>712</v>
      </c>
      <c r="C828" s="109" t="s">
        <v>696</v>
      </c>
      <c r="D828" s="120" t="str">
        <f t="shared" si="1"/>
        <v/>
      </c>
      <c r="E828" s="115" t="str">
        <f t="shared" si="2"/>
        <v>UN</v>
      </c>
      <c r="F828" s="137">
        <v>1.0</v>
      </c>
    </row>
    <row r="829">
      <c r="B829" s="108" t="s">
        <v>712</v>
      </c>
      <c r="C829" s="109" t="s">
        <v>697</v>
      </c>
      <c r="D829" s="120" t="str">
        <f t="shared" si="1"/>
        <v/>
      </c>
      <c r="E829" s="115" t="str">
        <f t="shared" si="2"/>
        <v>UN</v>
      </c>
      <c r="F829" s="137">
        <v>1.0</v>
      </c>
    </row>
    <row r="830">
      <c r="B830" s="108" t="s">
        <v>712</v>
      </c>
      <c r="C830" s="109" t="s">
        <v>698</v>
      </c>
      <c r="D830" s="120" t="str">
        <f t="shared" si="1"/>
        <v/>
      </c>
      <c r="E830" s="115" t="str">
        <f t="shared" si="2"/>
        <v>UN</v>
      </c>
      <c r="F830" s="137">
        <v>1.0</v>
      </c>
    </row>
    <row r="831">
      <c r="B831" s="108" t="s">
        <v>712</v>
      </c>
      <c r="C831" s="109" t="s">
        <v>699</v>
      </c>
      <c r="D831" s="120" t="str">
        <f t="shared" si="1"/>
        <v/>
      </c>
      <c r="E831" s="115" t="str">
        <f t="shared" si="2"/>
        <v>UN</v>
      </c>
      <c r="F831" s="137">
        <v>1.0</v>
      </c>
    </row>
    <row r="832">
      <c r="B832" s="108" t="s">
        <v>712</v>
      </c>
      <c r="C832" s="109" t="s">
        <v>700</v>
      </c>
      <c r="D832" s="120" t="str">
        <f t="shared" si="1"/>
        <v/>
      </c>
      <c r="E832" s="115" t="str">
        <f t="shared" si="2"/>
        <v>UN</v>
      </c>
      <c r="F832" s="137">
        <v>1.0</v>
      </c>
    </row>
    <row r="833">
      <c r="B833" s="108" t="s">
        <v>712</v>
      </c>
      <c r="C833" s="109" t="s">
        <v>701</v>
      </c>
      <c r="D833" s="120" t="str">
        <f t="shared" si="1"/>
        <v/>
      </c>
      <c r="E833" s="115" t="str">
        <f t="shared" si="2"/>
        <v>UN</v>
      </c>
      <c r="F833" s="137">
        <v>1.0</v>
      </c>
    </row>
    <row r="834">
      <c r="B834" s="108" t="s">
        <v>712</v>
      </c>
      <c r="C834" s="109" t="s">
        <v>702</v>
      </c>
      <c r="D834" s="120" t="str">
        <f t="shared" si="1"/>
        <v/>
      </c>
      <c r="E834" s="115" t="str">
        <f t="shared" si="2"/>
        <v>UN</v>
      </c>
      <c r="F834" s="137">
        <v>1.0</v>
      </c>
    </row>
    <row r="835">
      <c r="B835" s="108" t="s">
        <v>712</v>
      </c>
      <c r="C835" s="109" t="s">
        <v>703</v>
      </c>
      <c r="D835" s="120" t="str">
        <f t="shared" si="1"/>
        <v/>
      </c>
      <c r="E835" s="115" t="str">
        <f t="shared" si="2"/>
        <v>UN</v>
      </c>
      <c r="F835" s="137">
        <v>1.0</v>
      </c>
    </row>
    <row r="836">
      <c r="B836" s="108" t="s">
        <v>712</v>
      </c>
      <c r="C836" s="109" t="s">
        <v>704</v>
      </c>
      <c r="D836" s="120" t="str">
        <f t="shared" si="1"/>
        <v/>
      </c>
      <c r="E836" s="115" t="str">
        <f t="shared" si="2"/>
        <v>UN</v>
      </c>
      <c r="F836" s="137">
        <v>1.0</v>
      </c>
    </row>
    <row r="837">
      <c r="B837" s="108" t="s">
        <v>712</v>
      </c>
      <c r="C837" s="109" t="s">
        <v>705</v>
      </c>
      <c r="D837" s="120" t="str">
        <f t="shared" si="1"/>
        <v/>
      </c>
      <c r="E837" s="115" t="str">
        <f t="shared" si="2"/>
        <v>UN</v>
      </c>
      <c r="F837" s="137">
        <v>1.0</v>
      </c>
    </row>
    <row r="838">
      <c r="B838" s="108" t="s">
        <v>712</v>
      </c>
      <c r="C838" s="109" t="s">
        <v>706</v>
      </c>
      <c r="D838" s="120" t="str">
        <f t="shared" si="1"/>
        <v/>
      </c>
      <c r="E838" s="115" t="str">
        <f t="shared" si="2"/>
        <v>UN</v>
      </c>
      <c r="F838" s="137">
        <v>1.0</v>
      </c>
    </row>
    <row r="839">
      <c r="B839" s="108" t="s">
        <v>712</v>
      </c>
      <c r="C839" s="109" t="s">
        <v>707</v>
      </c>
      <c r="D839" s="120" t="str">
        <f t="shared" si="1"/>
        <v/>
      </c>
      <c r="E839" s="115" t="str">
        <f t="shared" si="2"/>
        <v>UN</v>
      </c>
      <c r="F839" s="137">
        <v>1.0</v>
      </c>
    </row>
    <row r="840">
      <c r="B840" s="108" t="s">
        <v>712</v>
      </c>
      <c r="C840" s="109" t="s">
        <v>708</v>
      </c>
      <c r="D840" s="120" t="str">
        <f t="shared" si="1"/>
        <v/>
      </c>
      <c r="E840" s="115" t="str">
        <f t="shared" si="2"/>
        <v>UN</v>
      </c>
      <c r="F840" s="137">
        <v>1.0</v>
      </c>
    </row>
    <row r="841">
      <c r="B841" s="108" t="s">
        <v>712</v>
      </c>
      <c r="C841" s="109" t="s">
        <v>709</v>
      </c>
      <c r="D841" s="120" t="str">
        <f t="shared" si="1"/>
        <v/>
      </c>
      <c r="E841" s="115" t="str">
        <f t="shared" si="2"/>
        <v>UN</v>
      </c>
      <c r="F841" s="137">
        <v>1.0</v>
      </c>
    </row>
    <row r="842">
      <c r="B842" s="108" t="s">
        <v>712</v>
      </c>
      <c r="C842" s="109" t="s">
        <v>710</v>
      </c>
      <c r="D842" s="120" t="str">
        <f t="shared" si="1"/>
        <v/>
      </c>
      <c r="E842" s="115" t="str">
        <f t="shared" si="2"/>
        <v>UN</v>
      </c>
      <c r="F842" s="137">
        <v>1.0</v>
      </c>
    </row>
    <row r="843">
      <c r="B843" s="108" t="s">
        <v>712</v>
      </c>
      <c r="C843" s="109" t="s">
        <v>711</v>
      </c>
      <c r="D843" s="120" t="str">
        <f t="shared" si="1"/>
        <v/>
      </c>
      <c r="E843" s="115" t="str">
        <f t="shared" si="2"/>
        <v>UN</v>
      </c>
      <c r="F843" s="137">
        <v>1.0</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1.0"/>
    <col customWidth="1" min="2" max="2" width="32.25"/>
    <col customWidth="1" min="3" max="3" width="100.63"/>
    <col customWidth="1" min="4" max="4" width="24.0"/>
    <col customWidth="1" min="5" max="5" width="7.0"/>
  </cols>
  <sheetData>
    <row r="1">
      <c r="A1" s="138" t="s">
        <v>713</v>
      </c>
      <c r="B1" s="139" t="s">
        <v>35</v>
      </c>
      <c r="C1" s="139" t="s">
        <v>182</v>
      </c>
      <c r="D1" s="139" t="s">
        <v>183</v>
      </c>
      <c r="E1" s="139" t="s">
        <v>66</v>
      </c>
      <c r="F1" s="139" t="s">
        <v>48</v>
      </c>
    </row>
    <row r="2">
      <c r="A2" s="140">
        <v>516.0</v>
      </c>
      <c r="B2" s="141" t="s">
        <v>184</v>
      </c>
      <c r="C2" s="142" t="s">
        <v>185</v>
      </c>
      <c r="D2" s="143" t="s">
        <v>186</v>
      </c>
      <c r="E2" s="143" t="s">
        <v>54</v>
      </c>
      <c r="F2" s="144">
        <v>50.0</v>
      </c>
    </row>
    <row r="3">
      <c r="A3" s="140"/>
      <c r="B3" s="141" t="s">
        <v>184</v>
      </c>
      <c r="C3" s="145" t="s">
        <v>187</v>
      </c>
      <c r="D3" s="146" t="s">
        <v>188</v>
      </c>
      <c r="E3" s="146" t="s">
        <v>54</v>
      </c>
      <c r="F3" s="147">
        <v>23.0</v>
      </c>
    </row>
    <row r="4">
      <c r="A4" s="140"/>
      <c r="B4" s="141" t="s">
        <v>184</v>
      </c>
      <c r="C4" s="145" t="s">
        <v>189</v>
      </c>
      <c r="D4" s="146" t="s">
        <v>190</v>
      </c>
      <c r="E4" s="146" t="s">
        <v>54</v>
      </c>
      <c r="F4" s="147">
        <v>1.0</v>
      </c>
    </row>
    <row r="5">
      <c r="A5" s="140"/>
      <c r="B5" s="141" t="s">
        <v>184</v>
      </c>
      <c r="C5" s="145" t="s">
        <v>191</v>
      </c>
      <c r="D5" s="146" t="s">
        <v>190</v>
      </c>
      <c r="E5" s="146" t="s">
        <v>54</v>
      </c>
      <c r="F5" s="147">
        <v>1.0</v>
      </c>
    </row>
    <row r="6">
      <c r="A6" s="140"/>
      <c r="B6" s="141" t="s">
        <v>184</v>
      </c>
      <c r="C6" s="145" t="s">
        <v>192</v>
      </c>
      <c r="D6" s="146" t="s">
        <v>190</v>
      </c>
      <c r="E6" s="146" t="s">
        <v>54</v>
      </c>
      <c r="F6" s="147">
        <v>3.0</v>
      </c>
    </row>
    <row r="7">
      <c r="A7" s="140"/>
      <c r="B7" s="141" t="s">
        <v>184</v>
      </c>
      <c r="C7" s="145" t="s">
        <v>193</v>
      </c>
      <c r="D7" s="146" t="s">
        <v>190</v>
      </c>
      <c r="E7" s="146" t="s">
        <v>54</v>
      </c>
      <c r="F7" s="147">
        <v>8.0</v>
      </c>
    </row>
    <row r="8">
      <c r="A8" s="140"/>
      <c r="B8" s="141" t="s">
        <v>184</v>
      </c>
      <c r="C8" s="145" t="s">
        <v>194</v>
      </c>
      <c r="D8" s="146" t="s">
        <v>190</v>
      </c>
      <c r="E8" s="146" t="s">
        <v>54</v>
      </c>
      <c r="F8" s="147">
        <v>2.0</v>
      </c>
    </row>
    <row r="9">
      <c r="A9" s="140"/>
      <c r="B9" s="141" t="s">
        <v>184</v>
      </c>
      <c r="C9" s="148" t="s">
        <v>195</v>
      </c>
      <c r="D9" s="146" t="s">
        <v>190</v>
      </c>
      <c r="E9" s="146" t="s">
        <v>54</v>
      </c>
      <c r="F9" s="147">
        <v>1.0</v>
      </c>
    </row>
    <row r="10">
      <c r="A10" s="140"/>
      <c r="B10" s="141" t="s">
        <v>184</v>
      </c>
      <c r="C10" s="148" t="s">
        <v>196</v>
      </c>
      <c r="D10" s="146" t="s">
        <v>190</v>
      </c>
      <c r="E10" s="146" t="s">
        <v>54</v>
      </c>
      <c r="F10" s="147">
        <v>3.0</v>
      </c>
    </row>
    <row r="11">
      <c r="A11" s="140"/>
      <c r="B11" s="141" t="s">
        <v>184</v>
      </c>
      <c r="C11" s="148" t="s">
        <v>197</v>
      </c>
      <c r="D11" s="146" t="s">
        <v>190</v>
      </c>
      <c r="E11" s="146" t="s">
        <v>54</v>
      </c>
      <c r="F11" s="147">
        <v>4.0</v>
      </c>
    </row>
    <row r="12">
      <c r="A12" s="140"/>
      <c r="B12" s="141" t="s">
        <v>184</v>
      </c>
      <c r="C12" s="148" t="s">
        <v>198</v>
      </c>
      <c r="D12" s="146" t="s">
        <v>199</v>
      </c>
      <c r="E12" s="146" t="s">
        <v>54</v>
      </c>
      <c r="F12" s="147">
        <v>1.0</v>
      </c>
    </row>
    <row r="13">
      <c r="A13" s="140"/>
      <c r="B13" s="141" t="s">
        <v>184</v>
      </c>
      <c r="C13" s="148" t="s">
        <v>200</v>
      </c>
      <c r="D13" s="146" t="s">
        <v>188</v>
      </c>
      <c r="E13" s="146" t="s">
        <v>54</v>
      </c>
      <c r="F13" s="147">
        <v>7.0</v>
      </c>
    </row>
    <row r="14">
      <c r="A14" s="140"/>
      <c r="B14" s="141" t="s">
        <v>184</v>
      </c>
      <c r="C14" s="148" t="s">
        <v>201</v>
      </c>
      <c r="D14" s="146" t="s">
        <v>188</v>
      </c>
      <c r="E14" s="146" t="s">
        <v>54</v>
      </c>
      <c r="F14" s="147">
        <v>25.0</v>
      </c>
    </row>
    <row r="15">
      <c r="A15" s="140"/>
      <c r="B15" s="141" t="s">
        <v>184</v>
      </c>
      <c r="C15" s="148" t="s">
        <v>202</v>
      </c>
      <c r="D15" s="146" t="s">
        <v>188</v>
      </c>
      <c r="E15" s="146" t="s">
        <v>54</v>
      </c>
      <c r="F15" s="147">
        <v>8.0</v>
      </c>
    </row>
    <row r="16">
      <c r="A16" s="140"/>
      <c r="B16" s="141" t="s">
        <v>184</v>
      </c>
      <c r="C16" s="145" t="s">
        <v>203</v>
      </c>
      <c r="D16" s="146" t="s">
        <v>188</v>
      </c>
      <c r="E16" s="146" t="s">
        <v>54</v>
      </c>
      <c r="F16" s="147">
        <v>4.0</v>
      </c>
    </row>
    <row r="17">
      <c r="A17" s="140"/>
      <c r="B17" s="141" t="s">
        <v>184</v>
      </c>
      <c r="C17" s="145" t="s">
        <v>204</v>
      </c>
      <c r="D17" s="146" t="s">
        <v>188</v>
      </c>
      <c r="E17" s="146" t="s">
        <v>54</v>
      </c>
      <c r="F17" s="147">
        <v>8.0</v>
      </c>
    </row>
    <row r="18">
      <c r="A18" s="140"/>
      <c r="B18" s="141" t="s">
        <v>184</v>
      </c>
      <c r="C18" s="145" t="s">
        <v>205</v>
      </c>
      <c r="D18" s="146" t="s">
        <v>188</v>
      </c>
      <c r="E18" s="146" t="s">
        <v>54</v>
      </c>
      <c r="F18" s="147">
        <v>40.0</v>
      </c>
    </row>
    <row r="19">
      <c r="A19" s="140"/>
      <c r="B19" s="141" t="s">
        <v>184</v>
      </c>
      <c r="C19" s="145" t="s">
        <v>206</v>
      </c>
      <c r="D19" s="146" t="s">
        <v>188</v>
      </c>
      <c r="E19" s="146" t="s">
        <v>54</v>
      </c>
      <c r="F19" s="147">
        <v>23.0</v>
      </c>
    </row>
    <row r="20">
      <c r="A20" s="140"/>
      <c r="B20" s="141" t="s">
        <v>184</v>
      </c>
      <c r="C20" s="145" t="s">
        <v>207</v>
      </c>
      <c r="D20" s="146" t="s">
        <v>188</v>
      </c>
      <c r="E20" s="146" t="s">
        <v>54</v>
      </c>
      <c r="F20" s="147">
        <v>10.0</v>
      </c>
    </row>
    <row r="21">
      <c r="A21" s="140"/>
      <c r="B21" s="141" t="s">
        <v>184</v>
      </c>
      <c r="C21" s="145" t="s">
        <v>208</v>
      </c>
      <c r="D21" s="146" t="s">
        <v>209</v>
      </c>
      <c r="E21" s="146" t="s">
        <v>54</v>
      </c>
      <c r="F21" s="147">
        <v>10.0</v>
      </c>
    </row>
    <row r="22">
      <c r="A22" s="140"/>
      <c r="B22" s="141" t="s">
        <v>184</v>
      </c>
      <c r="C22" s="145" t="s">
        <v>210</v>
      </c>
      <c r="D22" s="146" t="s">
        <v>124</v>
      </c>
      <c r="E22" s="146" t="s">
        <v>54</v>
      </c>
      <c r="F22" s="147">
        <v>7.0</v>
      </c>
    </row>
    <row r="23">
      <c r="A23" s="140"/>
      <c r="B23" s="141" t="s">
        <v>184</v>
      </c>
      <c r="C23" s="145" t="s">
        <v>211</v>
      </c>
      <c r="D23" s="146" t="s">
        <v>209</v>
      </c>
      <c r="E23" s="146" t="s">
        <v>54</v>
      </c>
      <c r="F23" s="147">
        <v>5.0</v>
      </c>
    </row>
    <row r="24">
      <c r="A24" s="140"/>
      <c r="B24" s="141" t="s">
        <v>184</v>
      </c>
      <c r="C24" s="148" t="s">
        <v>212</v>
      </c>
      <c r="D24" s="146" t="s">
        <v>209</v>
      </c>
      <c r="E24" s="146" t="s">
        <v>54</v>
      </c>
      <c r="F24" s="147">
        <v>4.0</v>
      </c>
    </row>
    <row r="25">
      <c r="A25" s="140"/>
      <c r="B25" s="141" t="s">
        <v>184</v>
      </c>
      <c r="C25" s="148" t="s">
        <v>213</v>
      </c>
      <c r="D25" s="146" t="s">
        <v>209</v>
      </c>
      <c r="E25" s="146" t="s">
        <v>54</v>
      </c>
      <c r="F25" s="147">
        <v>3.0</v>
      </c>
    </row>
    <row r="26">
      <c r="A26" s="140"/>
      <c r="B26" s="141" t="s">
        <v>184</v>
      </c>
      <c r="C26" s="148" t="s">
        <v>214</v>
      </c>
      <c r="D26" s="146" t="s">
        <v>209</v>
      </c>
      <c r="E26" s="146" t="s">
        <v>54</v>
      </c>
      <c r="F26" s="147">
        <v>39.0</v>
      </c>
    </row>
    <row r="27">
      <c r="A27" s="140"/>
      <c r="B27" s="141" t="s">
        <v>184</v>
      </c>
      <c r="C27" s="148" t="s">
        <v>215</v>
      </c>
      <c r="D27" s="146" t="s">
        <v>209</v>
      </c>
      <c r="E27" s="146" t="s">
        <v>54</v>
      </c>
      <c r="F27" s="147">
        <v>20.0</v>
      </c>
    </row>
    <row r="28">
      <c r="A28" s="140"/>
      <c r="B28" s="141" t="s">
        <v>184</v>
      </c>
      <c r="C28" s="149" t="s">
        <v>216</v>
      </c>
      <c r="D28" s="146" t="s">
        <v>209</v>
      </c>
      <c r="E28" s="146" t="s">
        <v>54</v>
      </c>
      <c r="F28" s="147">
        <v>23.0</v>
      </c>
    </row>
    <row r="29">
      <c r="A29" s="140"/>
      <c r="B29" s="141" t="s">
        <v>184</v>
      </c>
      <c r="C29" s="150" t="s">
        <v>217</v>
      </c>
      <c r="D29" s="146" t="s">
        <v>218</v>
      </c>
      <c r="E29" s="146" t="s">
        <v>54</v>
      </c>
      <c r="F29" s="147">
        <v>6.0</v>
      </c>
    </row>
    <row r="30">
      <c r="A30" s="140"/>
      <c r="B30" s="141" t="s">
        <v>184</v>
      </c>
      <c r="C30" s="149" t="s">
        <v>219</v>
      </c>
      <c r="D30" s="146" t="s">
        <v>188</v>
      </c>
      <c r="E30" s="146" t="s">
        <v>54</v>
      </c>
      <c r="F30" s="147">
        <v>3.0</v>
      </c>
    </row>
    <row r="31">
      <c r="A31" s="140"/>
      <c r="B31" s="141" t="s">
        <v>184</v>
      </c>
      <c r="C31" s="148" t="s">
        <v>220</v>
      </c>
      <c r="D31" s="146" t="s">
        <v>221</v>
      </c>
      <c r="E31" s="146" t="s">
        <v>54</v>
      </c>
      <c r="F31" s="147">
        <v>12.0</v>
      </c>
    </row>
    <row r="32">
      <c r="A32" s="140"/>
      <c r="B32" s="141" t="s">
        <v>184</v>
      </c>
      <c r="C32" s="148" t="s">
        <v>222</v>
      </c>
      <c r="D32" s="146" t="s">
        <v>223</v>
      </c>
      <c r="E32" s="146" t="s">
        <v>54</v>
      </c>
      <c r="F32" s="147">
        <v>3.0</v>
      </c>
    </row>
    <row r="33">
      <c r="A33" s="140"/>
      <c r="B33" s="141" t="s">
        <v>184</v>
      </c>
      <c r="C33" s="145" t="s">
        <v>224</v>
      </c>
      <c r="D33" s="146" t="s">
        <v>223</v>
      </c>
      <c r="E33" s="146" t="s">
        <v>54</v>
      </c>
      <c r="F33" s="147">
        <v>6.0</v>
      </c>
    </row>
    <row r="34">
      <c r="A34" s="140"/>
      <c r="B34" s="141" t="s">
        <v>184</v>
      </c>
      <c r="C34" s="145" t="s">
        <v>225</v>
      </c>
      <c r="D34" s="146" t="s">
        <v>223</v>
      </c>
      <c r="E34" s="146" t="s">
        <v>54</v>
      </c>
      <c r="F34" s="147">
        <v>3.0</v>
      </c>
    </row>
    <row r="35">
      <c r="A35" s="140"/>
      <c r="B35" s="141" t="s">
        <v>184</v>
      </c>
      <c r="C35" s="145" t="s">
        <v>226</v>
      </c>
      <c r="D35" s="146" t="s">
        <v>227</v>
      </c>
      <c r="E35" s="146" t="s">
        <v>54</v>
      </c>
      <c r="F35" s="147">
        <v>12.0</v>
      </c>
    </row>
    <row r="36">
      <c r="A36" s="140"/>
      <c r="B36" s="141" t="s">
        <v>184</v>
      </c>
      <c r="C36" s="145" t="s">
        <v>228</v>
      </c>
      <c r="D36" s="151"/>
      <c r="E36" s="146" t="s">
        <v>54</v>
      </c>
      <c r="F36" s="147">
        <v>13.0</v>
      </c>
    </row>
    <row r="37">
      <c r="A37" s="140"/>
      <c r="B37" s="141" t="s">
        <v>184</v>
      </c>
      <c r="C37" s="145" t="s">
        <v>229</v>
      </c>
      <c r="D37" s="146" t="s">
        <v>188</v>
      </c>
      <c r="E37" s="146" t="s">
        <v>54</v>
      </c>
      <c r="F37" s="147">
        <v>4.0</v>
      </c>
    </row>
    <row r="38">
      <c r="A38" s="140"/>
      <c r="B38" s="141" t="s">
        <v>184</v>
      </c>
      <c r="C38" s="145" t="s">
        <v>230</v>
      </c>
      <c r="D38" s="146" t="s">
        <v>188</v>
      </c>
      <c r="E38" s="146" t="s">
        <v>54</v>
      </c>
      <c r="F38" s="147">
        <v>8.0</v>
      </c>
    </row>
    <row r="39">
      <c r="A39" s="140"/>
      <c r="B39" s="141" t="s">
        <v>184</v>
      </c>
      <c r="C39" s="145" t="s">
        <v>231</v>
      </c>
      <c r="D39" s="146" t="s">
        <v>232</v>
      </c>
      <c r="E39" s="146" t="s">
        <v>54</v>
      </c>
      <c r="F39" s="147">
        <v>50.0</v>
      </c>
    </row>
    <row r="40">
      <c r="A40" s="140"/>
      <c r="B40" s="141" t="s">
        <v>184</v>
      </c>
      <c r="C40" s="145" t="s">
        <v>233</v>
      </c>
      <c r="D40" s="146" t="s">
        <v>234</v>
      </c>
      <c r="E40" s="146" t="s">
        <v>54</v>
      </c>
      <c r="F40" s="147">
        <v>50.0</v>
      </c>
    </row>
    <row r="41">
      <c r="A41" s="140"/>
      <c r="B41" s="141" t="s">
        <v>184</v>
      </c>
      <c r="C41" s="145" t="s">
        <v>235</v>
      </c>
      <c r="D41" s="146" t="s">
        <v>190</v>
      </c>
      <c r="E41" s="146" t="s">
        <v>54</v>
      </c>
      <c r="F41" s="147">
        <v>3.0</v>
      </c>
    </row>
    <row r="42">
      <c r="A42" s="140"/>
      <c r="B42" s="141" t="s">
        <v>184</v>
      </c>
      <c r="C42" s="145" t="s">
        <v>236</v>
      </c>
      <c r="D42" s="146" t="s">
        <v>190</v>
      </c>
      <c r="E42" s="146" t="s">
        <v>54</v>
      </c>
      <c r="F42" s="147">
        <v>10.0</v>
      </c>
    </row>
    <row r="43">
      <c r="A43" s="140"/>
      <c r="B43" s="141" t="s">
        <v>184</v>
      </c>
      <c r="C43" s="145" t="s">
        <v>237</v>
      </c>
      <c r="D43" s="146" t="s">
        <v>190</v>
      </c>
      <c r="E43" s="146" t="s">
        <v>54</v>
      </c>
      <c r="F43" s="147">
        <v>3.0</v>
      </c>
    </row>
    <row r="44">
      <c r="A44" s="140"/>
      <c r="B44" s="141" t="s">
        <v>184</v>
      </c>
      <c r="C44" s="145" t="s">
        <v>238</v>
      </c>
      <c r="D44" s="146" t="s">
        <v>239</v>
      </c>
      <c r="E44" s="146" t="s">
        <v>54</v>
      </c>
      <c r="F44" s="147">
        <v>4.0</v>
      </c>
    </row>
    <row r="45">
      <c r="A45" s="140"/>
      <c r="B45" s="141" t="s">
        <v>184</v>
      </c>
      <c r="C45" s="145" t="s">
        <v>240</v>
      </c>
      <c r="D45" s="151"/>
      <c r="E45" s="146" t="s">
        <v>54</v>
      </c>
      <c r="F45" s="147">
        <v>10.0</v>
      </c>
    </row>
    <row r="46">
      <c r="A46" s="140"/>
      <c r="B46" s="141" t="s">
        <v>184</v>
      </c>
      <c r="C46" s="145" t="s">
        <v>241</v>
      </c>
      <c r="D46" s="146" t="s">
        <v>242</v>
      </c>
      <c r="E46" s="146" t="s">
        <v>54</v>
      </c>
      <c r="F46" s="147">
        <v>1.0</v>
      </c>
    </row>
    <row r="47">
      <c r="A47" s="140"/>
      <c r="B47" s="141" t="s">
        <v>184</v>
      </c>
      <c r="C47" s="145" t="s">
        <v>243</v>
      </c>
      <c r="D47" s="146" t="s">
        <v>242</v>
      </c>
      <c r="E47" s="146" t="s">
        <v>54</v>
      </c>
      <c r="F47" s="147">
        <v>2.0</v>
      </c>
    </row>
    <row r="48">
      <c r="A48" s="140"/>
      <c r="B48" s="141" t="s">
        <v>184</v>
      </c>
      <c r="C48" s="145" t="s">
        <v>244</v>
      </c>
      <c r="D48" s="146" t="s">
        <v>242</v>
      </c>
      <c r="E48" s="146" t="s">
        <v>54</v>
      </c>
      <c r="F48" s="147">
        <v>1.0</v>
      </c>
    </row>
    <row r="49">
      <c r="A49" s="140"/>
      <c r="B49" s="141" t="s">
        <v>184</v>
      </c>
      <c r="C49" s="145" t="s">
        <v>245</v>
      </c>
      <c r="D49" s="146" t="s">
        <v>242</v>
      </c>
      <c r="E49" s="146" t="s">
        <v>54</v>
      </c>
      <c r="F49" s="147">
        <v>1.0</v>
      </c>
    </row>
    <row r="50">
      <c r="A50" s="140"/>
      <c r="B50" s="141" t="s">
        <v>184</v>
      </c>
      <c r="C50" s="145" t="s">
        <v>246</v>
      </c>
      <c r="D50" s="152" t="s">
        <v>242</v>
      </c>
      <c r="E50" s="146" t="s">
        <v>54</v>
      </c>
      <c r="F50" s="147">
        <v>7.0</v>
      </c>
    </row>
    <row r="51">
      <c r="A51" s="140"/>
      <c r="B51" s="141" t="s">
        <v>184</v>
      </c>
      <c r="C51" s="145" t="s">
        <v>247</v>
      </c>
      <c r="D51" s="146" t="s">
        <v>242</v>
      </c>
      <c r="E51" s="146" t="s">
        <v>54</v>
      </c>
      <c r="F51" s="147">
        <v>5.0</v>
      </c>
    </row>
    <row r="52">
      <c r="A52" s="140"/>
      <c r="B52" s="141" t="s">
        <v>184</v>
      </c>
      <c r="C52" s="145" t="s">
        <v>248</v>
      </c>
      <c r="D52" s="146" t="s">
        <v>242</v>
      </c>
      <c r="E52" s="146" t="s">
        <v>54</v>
      </c>
      <c r="F52" s="147">
        <v>6.0</v>
      </c>
    </row>
    <row r="53">
      <c r="A53" s="140"/>
      <c r="B53" s="141" t="s">
        <v>184</v>
      </c>
      <c r="C53" s="145" t="s">
        <v>249</v>
      </c>
      <c r="D53" s="146" t="s">
        <v>242</v>
      </c>
      <c r="E53" s="146" t="s">
        <v>54</v>
      </c>
      <c r="F53" s="147">
        <v>1.0</v>
      </c>
    </row>
    <row r="54">
      <c r="A54" s="140"/>
      <c r="B54" s="141" t="s">
        <v>184</v>
      </c>
      <c r="C54" s="145" t="s">
        <v>250</v>
      </c>
      <c r="D54" s="146" t="s">
        <v>242</v>
      </c>
      <c r="E54" s="146" t="s">
        <v>54</v>
      </c>
      <c r="F54" s="147">
        <v>1.0</v>
      </c>
    </row>
    <row r="55">
      <c r="A55" s="140"/>
      <c r="B55" s="141" t="s">
        <v>184</v>
      </c>
      <c r="C55" s="145" t="s">
        <v>251</v>
      </c>
      <c r="D55" s="146" t="s">
        <v>252</v>
      </c>
      <c r="E55" s="146" t="s">
        <v>54</v>
      </c>
      <c r="F55" s="147">
        <v>4.0</v>
      </c>
    </row>
    <row r="56">
      <c r="A56" s="140"/>
      <c r="B56" s="141" t="s">
        <v>184</v>
      </c>
      <c r="C56" s="145" t="s">
        <v>253</v>
      </c>
      <c r="D56" s="146" t="s">
        <v>254</v>
      </c>
      <c r="E56" s="146" t="s">
        <v>54</v>
      </c>
      <c r="F56" s="147">
        <v>2.0</v>
      </c>
    </row>
    <row r="57">
      <c r="A57" s="140"/>
      <c r="B57" s="141" t="s">
        <v>184</v>
      </c>
      <c r="C57" s="145" t="s">
        <v>255</v>
      </c>
      <c r="D57" s="146" t="s">
        <v>254</v>
      </c>
      <c r="E57" s="146" t="s">
        <v>54</v>
      </c>
      <c r="F57" s="147">
        <v>6.0</v>
      </c>
    </row>
    <row r="58">
      <c r="A58" s="140"/>
      <c r="B58" s="141" t="s">
        <v>184</v>
      </c>
      <c r="C58" s="145" t="s">
        <v>256</v>
      </c>
      <c r="D58" s="146" t="s">
        <v>252</v>
      </c>
      <c r="E58" s="146" t="s">
        <v>54</v>
      </c>
      <c r="F58" s="147">
        <v>11.0</v>
      </c>
    </row>
    <row r="59">
      <c r="A59" s="140"/>
      <c r="B59" s="141" t="s">
        <v>184</v>
      </c>
      <c r="C59" s="145" t="s">
        <v>257</v>
      </c>
      <c r="D59" s="146" t="s">
        <v>252</v>
      </c>
      <c r="E59" s="146" t="s">
        <v>54</v>
      </c>
      <c r="F59" s="147">
        <v>20.0</v>
      </c>
    </row>
    <row r="60">
      <c r="A60" s="140"/>
      <c r="B60" s="141" t="s">
        <v>184</v>
      </c>
      <c r="C60" s="145" t="s">
        <v>258</v>
      </c>
      <c r="D60" s="146" t="s">
        <v>259</v>
      </c>
      <c r="E60" s="146" t="s">
        <v>54</v>
      </c>
      <c r="F60" s="147">
        <v>1.0</v>
      </c>
    </row>
    <row r="61">
      <c r="A61" s="140"/>
      <c r="B61" s="141" t="s">
        <v>184</v>
      </c>
      <c r="C61" s="145" t="s">
        <v>260</v>
      </c>
      <c r="D61" s="146" t="s">
        <v>261</v>
      </c>
      <c r="E61" s="146" t="s">
        <v>54</v>
      </c>
      <c r="F61" s="147">
        <v>3.0</v>
      </c>
    </row>
    <row r="62">
      <c r="A62" s="140"/>
      <c r="B62" s="141" t="s">
        <v>184</v>
      </c>
      <c r="C62" s="145" t="s">
        <v>262</v>
      </c>
      <c r="D62" s="146" t="s">
        <v>263</v>
      </c>
      <c r="E62" s="146" t="s">
        <v>54</v>
      </c>
      <c r="F62" s="147">
        <v>1.0</v>
      </c>
    </row>
    <row r="63">
      <c r="A63" s="140"/>
      <c r="B63" s="141" t="s">
        <v>184</v>
      </c>
      <c r="C63" s="145" t="s">
        <v>264</v>
      </c>
      <c r="D63" s="146" t="s">
        <v>188</v>
      </c>
      <c r="E63" s="146" t="s">
        <v>54</v>
      </c>
      <c r="F63" s="147">
        <v>11.0</v>
      </c>
    </row>
    <row r="64">
      <c r="A64" s="140"/>
      <c r="B64" s="141" t="s">
        <v>184</v>
      </c>
      <c r="C64" s="145" t="s">
        <v>265</v>
      </c>
      <c r="D64" s="146" t="s">
        <v>188</v>
      </c>
      <c r="E64" s="146" t="s">
        <v>54</v>
      </c>
      <c r="F64" s="147">
        <v>2.0</v>
      </c>
    </row>
    <row r="65">
      <c r="A65" s="140"/>
      <c r="B65" s="141" t="s">
        <v>184</v>
      </c>
      <c r="C65" s="145" t="s">
        <v>266</v>
      </c>
      <c r="D65" s="146" t="s">
        <v>188</v>
      </c>
      <c r="E65" s="146" t="s">
        <v>54</v>
      </c>
      <c r="F65" s="147">
        <v>10.0</v>
      </c>
    </row>
    <row r="66">
      <c r="A66" s="140"/>
      <c r="B66" s="141" t="s">
        <v>184</v>
      </c>
      <c r="C66" s="145" t="s">
        <v>267</v>
      </c>
      <c r="D66" s="146" t="s">
        <v>188</v>
      </c>
      <c r="E66" s="146" t="s">
        <v>54</v>
      </c>
      <c r="F66" s="147">
        <v>6.0</v>
      </c>
    </row>
    <row r="67">
      <c r="A67" s="140"/>
      <c r="B67" s="141" t="s">
        <v>184</v>
      </c>
      <c r="C67" s="145" t="s">
        <v>268</v>
      </c>
      <c r="D67" s="146" t="s">
        <v>188</v>
      </c>
      <c r="E67" s="146" t="s">
        <v>54</v>
      </c>
      <c r="F67" s="147">
        <v>9.0</v>
      </c>
    </row>
    <row r="68">
      <c r="A68" s="140"/>
      <c r="B68" s="141" t="s">
        <v>184</v>
      </c>
      <c r="C68" s="145" t="s">
        <v>269</v>
      </c>
      <c r="D68" s="146" t="s">
        <v>270</v>
      </c>
      <c r="E68" s="146" t="s">
        <v>54</v>
      </c>
      <c r="F68" s="147">
        <v>2.0</v>
      </c>
    </row>
    <row r="69">
      <c r="A69" s="140"/>
      <c r="B69" s="141" t="s">
        <v>184</v>
      </c>
      <c r="C69" s="153" t="s">
        <v>271</v>
      </c>
      <c r="D69" s="154" t="s">
        <v>272</v>
      </c>
      <c r="E69" s="146" t="s">
        <v>54</v>
      </c>
      <c r="F69" s="155">
        <v>13.0</v>
      </c>
    </row>
    <row r="70" hidden="1">
      <c r="A70" s="140"/>
      <c r="B70" s="156" t="s">
        <v>184</v>
      </c>
      <c r="C70" s="157" t="s">
        <v>714</v>
      </c>
      <c r="D70" s="154" t="s">
        <v>715</v>
      </c>
      <c r="E70" s="146" t="s">
        <v>54</v>
      </c>
      <c r="F70" s="155">
        <v>3.0</v>
      </c>
    </row>
    <row r="71" hidden="1">
      <c r="A71" s="140"/>
      <c r="B71" s="156" t="s">
        <v>184</v>
      </c>
      <c r="C71" s="157" t="s">
        <v>716</v>
      </c>
      <c r="D71" s="154" t="s">
        <v>715</v>
      </c>
      <c r="E71" s="146" t="s">
        <v>54</v>
      </c>
      <c r="F71" s="155">
        <v>1.0</v>
      </c>
    </row>
    <row r="72" hidden="1">
      <c r="A72" s="140"/>
      <c r="B72" s="156" t="s">
        <v>184</v>
      </c>
      <c r="C72" s="157" t="s">
        <v>717</v>
      </c>
      <c r="D72" s="154" t="s">
        <v>715</v>
      </c>
      <c r="E72" s="146" t="s">
        <v>54</v>
      </c>
      <c r="F72" s="155">
        <v>1.0</v>
      </c>
    </row>
    <row r="73" hidden="1">
      <c r="A73" s="140"/>
      <c r="B73" s="156" t="s">
        <v>184</v>
      </c>
      <c r="C73" s="157" t="s">
        <v>718</v>
      </c>
      <c r="D73" s="154" t="s">
        <v>719</v>
      </c>
      <c r="E73" s="146" t="s">
        <v>54</v>
      </c>
      <c r="F73" s="155">
        <v>1.0</v>
      </c>
    </row>
    <row r="74" hidden="1">
      <c r="A74" s="140"/>
      <c r="B74" s="156" t="s">
        <v>184</v>
      </c>
      <c r="C74" s="157" t="s">
        <v>720</v>
      </c>
      <c r="D74" s="154" t="s">
        <v>721</v>
      </c>
      <c r="E74" s="146" t="s">
        <v>54</v>
      </c>
      <c r="F74" s="155">
        <v>1.0</v>
      </c>
    </row>
    <row r="75" hidden="1">
      <c r="A75" s="140"/>
      <c r="B75" s="156" t="s">
        <v>184</v>
      </c>
      <c r="C75" s="157" t="s">
        <v>722</v>
      </c>
      <c r="D75" s="154" t="s">
        <v>723</v>
      </c>
      <c r="E75" s="146" t="s">
        <v>54</v>
      </c>
      <c r="F75" s="155">
        <v>1.0</v>
      </c>
    </row>
    <row r="76" hidden="1">
      <c r="A76" s="140"/>
      <c r="B76" s="156" t="s">
        <v>184</v>
      </c>
      <c r="C76" s="157" t="s">
        <v>724</v>
      </c>
      <c r="D76" s="154" t="s">
        <v>719</v>
      </c>
      <c r="E76" s="154" t="s">
        <v>54</v>
      </c>
      <c r="F76" s="155">
        <v>1.0</v>
      </c>
    </row>
    <row r="77" hidden="1">
      <c r="A77" s="140"/>
      <c r="B77" s="156" t="s">
        <v>184</v>
      </c>
      <c r="C77" s="157" t="s">
        <v>725</v>
      </c>
      <c r="D77" s="154" t="s">
        <v>726</v>
      </c>
      <c r="E77" s="154" t="s">
        <v>54</v>
      </c>
      <c r="F77" s="155">
        <v>2.0</v>
      </c>
    </row>
    <row r="78" hidden="1">
      <c r="A78" s="140"/>
      <c r="B78" s="156" t="s">
        <v>184</v>
      </c>
      <c r="C78" s="157" t="s">
        <v>727</v>
      </c>
      <c r="D78" s="154" t="s">
        <v>134</v>
      </c>
      <c r="E78" s="154" t="s">
        <v>54</v>
      </c>
      <c r="F78" s="155">
        <v>2.0</v>
      </c>
    </row>
    <row r="79" hidden="1">
      <c r="A79" s="140"/>
      <c r="B79" s="156" t="s">
        <v>184</v>
      </c>
      <c r="C79" s="157" t="s">
        <v>728</v>
      </c>
      <c r="D79" s="154" t="s">
        <v>729</v>
      </c>
      <c r="E79" s="154" t="s">
        <v>54</v>
      </c>
      <c r="F79" s="155">
        <v>2.0</v>
      </c>
    </row>
    <row r="80" hidden="1">
      <c r="A80" s="140"/>
      <c r="B80" s="156" t="s">
        <v>184</v>
      </c>
      <c r="C80" s="157" t="s">
        <v>730</v>
      </c>
      <c r="D80" s="154"/>
      <c r="E80" s="154" t="s">
        <v>54</v>
      </c>
      <c r="F80" s="155">
        <v>10.0</v>
      </c>
    </row>
    <row r="81" hidden="1">
      <c r="A81" s="140"/>
      <c r="B81" s="156" t="s">
        <v>184</v>
      </c>
      <c r="C81" s="157" t="s">
        <v>731</v>
      </c>
      <c r="D81" s="154"/>
      <c r="E81" s="154" t="s">
        <v>54</v>
      </c>
      <c r="F81" s="155">
        <v>23.0</v>
      </c>
    </row>
    <row r="82" hidden="1">
      <c r="A82" s="140"/>
      <c r="B82" s="156" t="s">
        <v>184</v>
      </c>
      <c r="C82" s="157" t="s">
        <v>732</v>
      </c>
      <c r="D82" s="154"/>
      <c r="E82" s="154" t="s">
        <v>54</v>
      </c>
      <c r="F82" s="155">
        <v>13.0</v>
      </c>
    </row>
    <row r="83">
      <c r="A83" s="140"/>
      <c r="B83" s="158" t="s">
        <v>273</v>
      </c>
      <c r="C83" s="159" t="s">
        <v>274</v>
      </c>
      <c r="D83" s="160" t="s">
        <v>275</v>
      </c>
      <c r="E83" s="160" t="s">
        <v>54</v>
      </c>
      <c r="F83" s="160">
        <v>2.0</v>
      </c>
    </row>
    <row r="84">
      <c r="A84" s="140"/>
      <c r="B84" s="158" t="s">
        <v>273</v>
      </c>
      <c r="C84" s="159" t="s">
        <v>276</v>
      </c>
      <c r="D84" s="161" t="s">
        <v>277</v>
      </c>
      <c r="E84" s="160" t="s">
        <v>54</v>
      </c>
      <c r="F84" s="160">
        <v>1.0</v>
      </c>
    </row>
    <row r="85">
      <c r="A85" s="140"/>
      <c r="B85" s="158" t="s">
        <v>273</v>
      </c>
      <c r="C85" s="159" t="s">
        <v>278</v>
      </c>
      <c r="D85" s="161" t="s">
        <v>277</v>
      </c>
      <c r="E85" s="160" t="s">
        <v>54</v>
      </c>
      <c r="F85" s="160">
        <v>1.0</v>
      </c>
    </row>
    <row r="86">
      <c r="A86" s="140"/>
      <c r="B86" s="158" t="s">
        <v>273</v>
      </c>
      <c r="C86" s="159" t="s">
        <v>279</v>
      </c>
      <c r="D86" s="161" t="s">
        <v>280</v>
      </c>
      <c r="E86" s="160" t="s">
        <v>54</v>
      </c>
      <c r="F86" s="160">
        <v>1.0</v>
      </c>
    </row>
    <row r="87">
      <c r="A87" s="140"/>
      <c r="B87" s="158" t="s">
        <v>273</v>
      </c>
      <c r="C87" s="159" t="s">
        <v>279</v>
      </c>
      <c r="D87" s="161" t="s">
        <v>281</v>
      </c>
      <c r="E87" s="160" t="s">
        <v>54</v>
      </c>
      <c r="F87" s="160">
        <v>1.0</v>
      </c>
    </row>
    <row r="88">
      <c r="A88" s="140"/>
      <c r="B88" s="158" t="s">
        <v>273</v>
      </c>
      <c r="C88" s="159" t="s">
        <v>282</v>
      </c>
      <c r="D88" s="161" t="s">
        <v>283</v>
      </c>
      <c r="E88" s="160" t="s">
        <v>54</v>
      </c>
      <c r="F88" s="160">
        <v>6.0</v>
      </c>
    </row>
    <row r="89">
      <c r="A89" s="140"/>
      <c r="B89" s="158" t="s">
        <v>273</v>
      </c>
      <c r="C89" s="159" t="s">
        <v>284</v>
      </c>
      <c r="D89" s="161" t="s">
        <v>285</v>
      </c>
      <c r="E89" s="160" t="s">
        <v>54</v>
      </c>
      <c r="F89" s="160">
        <v>2.0</v>
      </c>
    </row>
    <row r="90">
      <c r="A90" s="140"/>
      <c r="B90" s="158" t="s">
        <v>273</v>
      </c>
      <c r="C90" s="159" t="s">
        <v>286</v>
      </c>
      <c r="D90" s="161" t="s">
        <v>287</v>
      </c>
      <c r="E90" s="160" t="s">
        <v>54</v>
      </c>
      <c r="F90" s="160">
        <v>1.0</v>
      </c>
    </row>
    <row r="91">
      <c r="A91" s="140"/>
      <c r="B91" s="158" t="s">
        <v>273</v>
      </c>
      <c r="C91" s="159" t="s">
        <v>288</v>
      </c>
      <c r="D91" s="161" t="s">
        <v>289</v>
      </c>
      <c r="E91" s="160" t="s">
        <v>54</v>
      </c>
      <c r="F91" s="160">
        <v>1.0</v>
      </c>
    </row>
    <row r="92">
      <c r="A92" s="140"/>
      <c r="B92" s="158" t="s">
        <v>273</v>
      </c>
      <c r="C92" s="159" t="s">
        <v>290</v>
      </c>
      <c r="D92" s="161" t="s">
        <v>291</v>
      </c>
      <c r="E92" s="160" t="s">
        <v>54</v>
      </c>
      <c r="F92" s="160">
        <v>2.0</v>
      </c>
    </row>
    <row r="93">
      <c r="A93" s="140"/>
      <c r="B93" s="158" t="s">
        <v>273</v>
      </c>
      <c r="C93" s="159" t="s">
        <v>292</v>
      </c>
      <c r="D93" s="161" t="s">
        <v>291</v>
      </c>
      <c r="E93" s="160" t="s">
        <v>54</v>
      </c>
      <c r="F93" s="160">
        <v>2.0</v>
      </c>
    </row>
    <row r="94">
      <c r="A94" s="140"/>
      <c r="B94" s="158" t="s">
        <v>273</v>
      </c>
      <c r="C94" s="159" t="s">
        <v>293</v>
      </c>
      <c r="D94" s="161" t="s">
        <v>294</v>
      </c>
      <c r="E94" s="160" t="s">
        <v>54</v>
      </c>
      <c r="F94" s="160">
        <v>2.0</v>
      </c>
    </row>
    <row r="95">
      <c r="A95" s="140"/>
      <c r="B95" s="158" t="s">
        <v>273</v>
      </c>
      <c r="C95" s="159" t="s">
        <v>295</v>
      </c>
      <c r="D95" s="161" t="s">
        <v>296</v>
      </c>
      <c r="E95" s="160" t="s">
        <v>54</v>
      </c>
      <c r="F95" s="160">
        <v>2.0</v>
      </c>
    </row>
    <row r="96">
      <c r="A96" s="140"/>
      <c r="B96" s="158" t="s">
        <v>273</v>
      </c>
      <c r="C96" s="159" t="s">
        <v>297</v>
      </c>
      <c r="D96" s="161" t="s">
        <v>298</v>
      </c>
      <c r="E96" s="160" t="s">
        <v>54</v>
      </c>
      <c r="F96" s="160">
        <v>2.0</v>
      </c>
    </row>
    <row r="97">
      <c r="A97" s="140"/>
      <c r="B97" s="158" t="s">
        <v>273</v>
      </c>
      <c r="C97" s="159" t="s">
        <v>299</v>
      </c>
      <c r="D97" s="161" t="s">
        <v>300</v>
      </c>
      <c r="E97" s="160" t="s">
        <v>54</v>
      </c>
      <c r="F97" s="160">
        <v>1.0</v>
      </c>
    </row>
    <row r="98">
      <c r="A98" s="140"/>
      <c r="B98" s="158" t="s">
        <v>273</v>
      </c>
      <c r="C98" s="159" t="s">
        <v>301</v>
      </c>
      <c r="D98" s="161" t="s">
        <v>302</v>
      </c>
      <c r="E98" s="160" t="s">
        <v>54</v>
      </c>
      <c r="F98" s="160">
        <v>2.0</v>
      </c>
    </row>
    <row r="99">
      <c r="A99" s="140"/>
      <c r="B99" s="158" t="s">
        <v>273</v>
      </c>
      <c r="C99" s="159" t="s">
        <v>303</v>
      </c>
      <c r="D99" s="161" t="s">
        <v>304</v>
      </c>
      <c r="E99" s="160" t="s">
        <v>54</v>
      </c>
      <c r="F99" s="160">
        <v>2.0</v>
      </c>
    </row>
    <row r="100">
      <c r="A100" s="140"/>
      <c r="B100" s="158" t="s">
        <v>273</v>
      </c>
      <c r="C100" s="159" t="s">
        <v>305</v>
      </c>
      <c r="D100" s="161" t="s">
        <v>306</v>
      </c>
      <c r="E100" s="160" t="s">
        <v>54</v>
      </c>
      <c r="F100" s="160">
        <v>1.0</v>
      </c>
    </row>
    <row r="101">
      <c r="A101" s="140"/>
      <c r="B101" s="158" t="s">
        <v>273</v>
      </c>
      <c r="C101" s="159" t="s">
        <v>307</v>
      </c>
      <c r="D101" s="161" t="s">
        <v>308</v>
      </c>
      <c r="E101" s="160" t="s">
        <v>54</v>
      </c>
      <c r="F101" s="160">
        <v>4.0</v>
      </c>
    </row>
    <row r="102">
      <c r="A102" s="140"/>
      <c r="B102" s="158" t="s">
        <v>273</v>
      </c>
      <c r="C102" s="159" t="s">
        <v>309</v>
      </c>
      <c r="D102" s="161" t="s">
        <v>310</v>
      </c>
      <c r="E102" s="160" t="s">
        <v>54</v>
      </c>
      <c r="F102" s="160">
        <v>2.0</v>
      </c>
    </row>
    <row r="103">
      <c r="A103" s="140"/>
      <c r="B103" s="158" t="s">
        <v>273</v>
      </c>
      <c r="C103" s="159" t="s">
        <v>311</v>
      </c>
      <c r="D103" s="161" t="s">
        <v>312</v>
      </c>
      <c r="E103" s="160" t="s">
        <v>54</v>
      </c>
      <c r="F103" s="160">
        <v>1.0</v>
      </c>
    </row>
    <row r="104">
      <c r="A104" s="140"/>
      <c r="B104" s="158" t="s">
        <v>273</v>
      </c>
      <c r="C104" s="162" t="s">
        <v>313</v>
      </c>
      <c r="D104" s="163"/>
      <c r="E104" s="164" t="s">
        <v>54</v>
      </c>
      <c r="F104" s="165">
        <v>1.0</v>
      </c>
    </row>
    <row r="105">
      <c r="A105" s="140"/>
      <c r="B105" s="158" t="s">
        <v>273</v>
      </c>
      <c r="C105" s="166" t="s">
        <v>314</v>
      </c>
      <c r="D105" s="167"/>
      <c r="E105" s="160" t="s">
        <v>54</v>
      </c>
      <c r="F105" s="168">
        <v>4.0</v>
      </c>
    </row>
    <row r="106">
      <c r="A106" s="140"/>
      <c r="B106" s="158" t="s">
        <v>273</v>
      </c>
      <c r="C106" s="166" t="s">
        <v>315</v>
      </c>
      <c r="D106" s="167"/>
      <c r="E106" s="160" t="s">
        <v>54</v>
      </c>
      <c r="F106" s="168">
        <v>2.0</v>
      </c>
    </row>
    <row r="107">
      <c r="A107" s="140">
        <v>532.0</v>
      </c>
      <c r="B107" s="158" t="s">
        <v>273</v>
      </c>
      <c r="C107" s="169" t="s">
        <v>316</v>
      </c>
      <c r="D107" s="170" t="s">
        <v>317</v>
      </c>
      <c r="E107" s="170" t="s">
        <v>54</v>
      </c>
      <c r="F107" s="171">
        <v>1.0</v>
      </c>
    </row>
    <row r="108">
      <c r="A108" s="140"/>
      <c r="B108" s="158" t="s">
        <v>273</v>
      </c>
      <c r="C108" s="166" t="s">
        <v>318</v>
      </c>
      <c r="D108" s="160" t="s">
        <v>319</v>
      </c>
      <c r="E108" s="160" t="s">
        <v>54</v>
      </c>
      <c r="F108" s="168">
        <v>2.0</v>
      </c>
    </row>
    <row r="109">
      <c r="A109" s="140"/>
      <c r="B109" s="158" t="s">
        <v>273</v>
      </c>
      <c r="C109" s="166" t="s">
        <v>320</v>
      </c>
      <c r="D109" s="160" t="s">
        <v>321</v>
      </c>
      <c r="E109" s="160" t="s">
        <v>54</v>
      </c>
      <c r="F109" s="168">
        <v>1.0</v>
      </c>
    </row>
    <row r="110">
      <c r="A110" s="140"/>
      <c r="B110" s="158" t="s">
        <v>273</v>
      </c>
      <c r="C110" s="166" t="s">
        <v>322</v>
      </c>
      <c r="D110" s="160" t="s">
        <v>283</v>
      </c>
      <c r="E110" s="160" t="s">
        <v>54</v>
      </c>
      <c r="F110" s="168">
        <v>3.0</v>
      </c>
    </row>
    <row r="111">
      <c r="A111" s="140"/>
      <c r="B111" s="158" t="s">
        <v>273</v>
      </c>
      <c r="C111" s="166" t="s">
        <v>323</v>
      </c>
      <c r="D111" s="160" t="s">
        <v>324</v>
      </c>
      <c r="E111" s="160" t="s">
        <v>54</v>
      </c>
      <c r="F111" s="168">
        <v>2.0</v>
      </c>
    </row>
    <row r="112">
      <c r="A112" s="140"/>
      <c r="B112" s="158" t="s">
        <v>273</v>
      </c>
      <c r="C112" s="166" t="s">
        <v>325</v>
      </c>
      <c r="D112" s="160" t="s">
        <v>326</v>
      </c>
      <c r="E112" s="160" t="s">
        <v>327</v>
      </c>
      <c r="F112" s="172">
        <f>1.2*(2.1*(1.28*3+2*3.2)+1.28*2*3.2)</f>
        <v>35.6352</v>
      </c>
      <c r="G112" s="173" t="s">
        <v>733</v>
      </c>
    </row>
    <row r="113">
      <c r="A113" s="140"/>
      <c r="B113" s="158" t="s">
        <v>273</v>
      </c>
      <c r="C113" s="166" t="s">
        <v>328</v>
      </c>
      <c r="D113" s="174" t="s">
        <v>329</v>
      </c>
      <c r="E113" s="160" t="s">
        <v>54</v>
      </c>
      <c r="F113" s="168">
        <v>3.0</v>
      </c>
    </row>
    <row r="114">
      <c r="A114" s="140"/>
      <c r="B114" s="158" t="s">
        <v>273</v>
      </c>
      <c r="C114" s="175" t="s">
        <v>330</v>
      </c>
      <c r="D114" s="176" t="s">
        <v>331</v>
      </c>
      <c r="E114" s="176" t="s">
        <v>54</v>
      </c>
      <c r="F114" s="177">
        <v>4.0</v>
      </c>
    </row>
    <row r="115">
      <c r="A115" s="140"/>
      <c r="B115" s="158" t="s">
        <v>273</v>
      </c>
      <c r="C115" s="175" t="s">
        <v>332</v>
      </c>
      <c r="D115" s="176" t="s">
        <v>331</v>
      </c>
      <c r="E115" s="176" t="s">
        <v>54</v>
      </c>
      <c r="F115" s="177">
        <v>4.0</v>
      </c>
    </row>
    <row r="116">
      <c r="A116" s="140"/>
      <c r="B116" s="158" t="s">
        <v>273</v>
      </c>
      <c r="C116" s="175" t="s">
        <v>333</v>
      </c>
      <c r="D116" s="176" t="s">
        <v>331</v>
      </c>
      <c r="E116" s="176" t="s">
        <v>54</v>
      </c>
      <c r="F116" s="177">
        <v>1.0</v>
      </c>
    </row>
    <row r="117">
      <c r="A117" s="140"/>
      <c r="B117" s="158" t="s">
        <v>273</v>
      </c>
      <c r="C117" s="175" t="s">
        <v>334</v>
      </c>
      <c r="D117" s="176" t="s">
        <v>331</v>
      </c>
      <c r="E117" s="176" t="s">
        <v>54</v>
      </c>
      <c r="F117" s="177">
        <v>1.0</v>
      </c>
    </row>
    <row r="118">
      <c r="A118" s="140"/>
      <c r="B118" s="158" t="s">
        <v>273</v>
      </c>
      <c r="C118" s="175" t="s">
        <v>335</v>
      </c>
      <c r="D118" s="176" t="s">
        <v>331</v>
      </c>
      <c r="E118" s="176" t="s">
        <v>54</v>
      </c>
      <c r="F118" s="177">
        <v>1.0</v>
      </c>
    </row>
    <row r="119">
      <c r="A119" s="140"/>
      <c r="B119" s="158" t="s">
        <v>273</v>
      </c>
      <c r="C119" s="175" t="s">
        <v>336</v>
      </c>
      <c r="D119" s="176" t="s">
        <v>337</v>
      </c>
      <c r="E119" s="176" t="s">
        <v>54</v>
      </c>
      <c r="F119" s="177">
        <v>1.0</v>
      </c>
    </row>
    <row r="120">
      <c r="A120" s="140"/>
      <c r="B120" s="158" t="s">
        <v>273</v>
      </c>
      <c r="C120" s="175" t="s">
        <v>338</v>
      </c>
      <c r="D120" s="176" t="s">
        <v>337</v>
      </c>
      <c r="E120" s="176" t="s">
        <v>54</v>
      </c>
      <c r="F120" s="177">
        <v>1.0</v>
      </c>
    </row>
    <row r="121">
      <c r="A121" s="140"/>
      <c r="B121" s="158" t="s">
        <v>273</v>
      </c>
      <c r="C121" s="175" t="s">
        <v>339</v>
      </c>
      <c r="D121" s="176" t="s">
        <v>340</v>
      </c>
      <c r="E121" s="176" t="s">
        <v>54</v>
      </c>
      <c r="F121" s="177">
        <v>1.0</v>
      </c>
    </row>
    <row r="122">
      <c r="A122" s="140"/>
      <c r="B122" s="158" t="s">
        <v>273</v>
      </c>
      <c r="C122" s="175" t="s">
        <v>341</v>
      </c>
      <c r="D122" s="176" t="s">
        <v>340</v>
      </c>
      <c r="E122" s="176" t="s">
        <v>54</v>
      </c>
      <c r="F122" s="177">
        <v>1.0</v>
      </c>
    </row>
    <row r="123">
      <c r="A123" s="140"/>
      <c r="B123" s="158" t="s">
        <v>273</v>
      </c>
      <c r="C123" s="175" t="s">
        <v>342</v>
      </c>
      <c r="D123" s="176" t="s">
        <v>331</v>
      </c>
      <c r="E123" s="176" t="s">
        <v>54</v>
      </c>
      <c r="F123" s="177">
        <v>2.0</v>
      </c>
    </row>
    <row r="124">
      <c r="A124" s="140"/>
      <c r="B124" s="158" t="s">
        <v>273</v>
      </c>
      <c r="C124" s="175" t="s">
        <v>343</v>
      </c>
      <c r="D124" s="176" t="s">
        <v>331</v>
      </c>
      <c r="E124" s="176" t="s">
        <v>54</v>
      </c>
      <c r="F124" s="177">
        <v>11.0</v>
      </c>
    </row>
    <row r="125">
      <c r="A125" s="140"/>
      <c r="B125" s="158" t="s">
        <v>273</v>
      </c>
      <c r="C125" s="175" t="s">
        <v>344</v>
      </c>
      <c r="D125" s="176" t="s">
        <v>331</v>
      </c>
      <c r="E125" s="176" t="s">
        <v>54</v>
      </c>
      <c r="F125" s="177">
        <v>5.0</v>
      </c>
    </row>
    <row r="126">
      <c r="A126" s="140"/>
      <c r="B126" s="158" t="s">
        <v>273</v>
      </c>
      <c r="C126" s="175" t="s">
        <v>345</v>
      </c>
      <c r="D126" s="176" t="s">
        <v>331</v>
      </c>
      <c r="E126" s="176" t="s">
        <v>54</v>
      </c>
      <c r="F126" s="177">
        <v>5.0</v>
      </c>
    </row>
    <row r="127">
      <c r="A127" s="140"/>
      <c r="B127" s="158" t="s">
        <v>273</v>
      </c>
      <c r="C127" s="175" t="s">
        <v>346</v>
      </c>
      <c r="D127" s="176" t="s">
        <v>331</v>
      </c>
      <c r="E127" s="176" t="s">
        <v>54</v>
      </c>
      <c r="F127" s="177">
        <v>7.0</v>
      </c>
    </row>
    <row r="128">
      <c r="A128" s="140"/>
      <c r="B128" s="158" t="s">
        <v>273</v>
      </c>
      <c r="C128" s="175" t="s">
        <v>347</v>
      </c>
      <c r="D128" s="176" t="s">
        <v>331</v>
      </c>
      <c r="E128" s="176" t="s">
        <v>54</v>
      </c>
      <c r="F128" s="177">
        <v>1.0</v>
      </c>
    </row>
    <row r="129">
      <c r="A129" s="140"/>
      <c r="B129" s="158" t="s">
        <v>273</v>
      </c>
      <c r="C129" s="175" t="s">
        <v>348</v>
      </c>
      <c r="D129" s="176" t="s">
        <v>331</v>
      </c>
      <c r="E129" s="176" t="s">
        <v>54</v>
      </c>
      <c r="F129" s="177">
        <v>2.0</v>
      </c>
    </row>
    <row r="130">
      <c r="A130" s="140"/>
      <c r="B130" s="158" t="s">
        <v>273</v>
      </c>
      <c r="C130" s="175" t="s">
        <v>349</v>
      </c>
      <c r="D130" s="176" t="s">
        <v>350</v>
      </c>
      <c r="E130" s="176" t="s">
        <v>54</v>
      </c>
      <c r="F130" s="177">
        <v>6.0</v>
      </c>
    </row>
    <row r="131">
      <c r="A131" s="140"/>
      <c r="B131" s="158" t="s">
        <v>273</v>
      </c>
      <c r="C131" s="175" t="s">
        <v>351</v>
      </c>
      <c r="D131" s="176" t="s">
        <v>350</v>
      </c>
      <c r="E131" s="176" t="s">
        <v>54</v>
      </c>
      <c r="F131" s="177">
        <v>5.0</v>
      </c>
    </row>
    <row r="132">
      <c r="A132" s="140"/>
      <c r="B132" s="158" t="s">
        <v>273</v>
      </c>
      <c r="C132" s="175" t="s">
        <v>352</v>
      </c>
      <c r="D132" s="176" t="s">
        <v>350</v>
      </c>
      <c r="E132" s="176" t="s">
        <v>54</v>
      </c>
      <c r="F132" s="177">
        <v>2.0</v>
      </c>
    </row>
    <row r="133">
      <c r="A133" s="140"/>
      <c r="B133" s="158" t="s">
        <v>273</v>
      </c>
      <c r="C133" s="175" t="s">
        <v>353</v>
      </c>
      <c r="D133" s="176" t="s">
        <v>350</v>
      </c>
      <c r="E133" s="176" t="s">
        <v>54</v>
      </c>
      <c r="F133" s="177">
        <v>1.0</v>
      </c>
    </row>
    <row r="134">
      <c r="A134" s="140"/>
      <c r="B134" s="158" t="s">
        <v>273</v>
      </c>
      <c r="C134" s="175" t="s">
        <v>354</v>
      </c>
      <c r="D134" s="176" t="s">
        <v>350</v>
      </c>
      <c r="E134" s="176" t="s">
        <v>54</v>
      </c>
      <c r="F134" s="177">
        <v>2.0</v>
      </c>
    </row>
    <row r="135">
      <c r="A135" s="140"/>
      <c r="B135" s="158" t="s">
        <v>273</v>
      </c>
      <c r="C135" s="175" t="s">
        <v>355</v>
      </c>
      <c r="D135" s="176" t="s">
        <v>350</v>
      </c>
      <c r="E135" s="176" t="s">
        <v>54</v>
      </c>
      <c r="F135" s="177">
        <v>2.0</v>
      </c>
    </row>
    <row r="136">
      <c r="A136" s="140"/>
      <c r="B136" s="158" t="s">
        <v>273</v>
      </c>
      <c r="C136" s="175" t="s">
        <v>356</v>
      </c>
      <c r="D136" s="176" t="s">
        <v>350</v>
      </c>
      <c r="E136" s="176" t="s">
        <v>54</v>
      </c>
      <c r="F136" s="177">
        <v>2.0</v>
      </c>
    </row>
    <row r="137">
      <c r="A137" s="140"/>
      <c r="B137" s="158" t="s">
        <v>273</v>
      </c>
      <c r="C137" s="175" t="s">
        <v>357</v>
      </c>
      <c r="D137" s="176" t="s">
        <v>358</v>
      </c>
      <c r="E137" s="176" t="s">
        <v>54</v>
      </c>
      <c r="F137" s="177">
        <v>7.0</v>
      </c>
    </row>
    <row r="138">
      <c r="A138" s="140"/>
      <c r="B138" s="158" t="s">
        <v>273</v>
      </c>
      <c r="C138" s="175" t="s">
        <v>359</v>
      </c>
      <c r="D138" s="176" t="s">
        <v>358</v>
      </c>
      <c r="E138" s="176" t="s">
        <v>54</v>
      </c>
      <c r="F138" s="177">
        <v>1.0</v>
      </c>
    </row>
    <row r="139">
      <c r="A139" s="140"/>
      <c r="B139" s="158" t="s">
        <v>273</v>
      </c>
      <c r="C139" s="175" t="s">
        <v>360</v>
      </c>
      <c r="D139" s="176" t="s">
        <v>358</v>
      </c>
      <c r="E139" s="176" t="s">
        <v>54</v>
      </c>
      <c r="F139" s="177">
        <v>6.0</v>
      </c>
    </row>
    <row r="140">
      <c r="A140" s="140"/>
      <c r="B140" s="158" t="s">
        <v>273</v>
      </c>
      <c r="C140" s="175" t="s">
        <v>361</v>
      </c>
      <c r="D140" s="176" t="s">
        <v>362</v>
      </c>
      <c r="E140" s="176" t="s">
        <v>54</v>
      </c>
      <c r="F140" s="177">
        <v>1.0</v>
      </c>
    </row>
    <row r="141">
      <c r="A141" s="140"/>
      <c r="B141" s="158" t="s">
        <v>273</v>
      </c>
      <c r="C141" s="175" t="s">
        <v>363</v>
      </c>
      <c r="D141" s="176" t="s">
        <v>364</v>
      </c>
      <c r="E141" s="176" t="s">
        <v>54</v>
      </c>
      <c r="F141" s="177">
        <v>1.0</v>
      </c>
    </row>
    <row r="142">
      <c r="A142" s="140"/>
      <c r="B142" s="158" t="s">
        <v>273</v>
      </c>
      <c r="C142" s="175" t="s">
        <v>365</v>
      </c>
      <c r="D142" s="176" t="s">
        <v>366</v>
      </c>
      <c r="E142" s="176" t="s">
        <v>54</v>
      </c>
      <c r="F142" s="177">
        <v>12.0</v>
      </c>
    </row>
    <row r="143">
      <c r="A143" s="140"/>
      <c r="B143" s="158" t="s">
        <v>273</v>
      </c>
      <c r="C143" s="175" t="s">
        <v>367</v>
      </c>
      <c r="D143" s="176" t="s">
        <v>368</v>
      </c>
      <c r="E143" s="176" t="s">
        <v>54</v>
      </c>
      <c r="F143" s="177">
        <v>2.0</v>
      </c>
    </row>
    <row r="144">
      <c r="A144" s="140"/>
      <c r="B144" s="158" t="s">
        <v>273</v>
      </c>
      <c r="C144" s="175" t="s">
        <v>369</v>
      </c>
      <c r="D144" s="176" t="s">
        <v>331</v>
      </c>
      <c r="E144" s="176" t="s">
        <v>54</v>
      </c>
      <c r="F144" s="177">
        <v>3.0</v>
      </c>
    </row>
    <row r="145">
      <c r="A145" s="140"/>
      <c r="B145" s="158" t="s">
        <v>273</v>
      </c>
      <c r="C145" s="175" t="s">
        <v>370</v>
      </c>
      <c r="D145" s="176" t="s">
        <v>371</v>
      </c>
      <c r="E145" s="176" t="s">
        <v>73</v>
      </c>
      <c r="F145" s="177">
        <v>80.0</v>
      </c>
    </row>
    <row r="146">
      <c r="A146" s="140"/>
      <c r="B146" s="158" t="s">
        <v>273</v>
      </c>
      <c r="C146" s="178" t="s">
        <v>372</v>
      </c>
      <c r="D146" s="176" t="s">
        <v>373</v>
      </c>
      <c r="E146" s="176" t="s">
        <v>374</v>
      </c>
      <c r="F146" s="177">
        <v>30.0</v>
      </c>
    </row>
    <row r="147">
      <c r="A147" s="140"/>
      <c r="B147" s="158" t="s">
        <v>273</v>
      </c>
      <c r="C147" s="178" t="s">
        <v>375</v>
      </c>
      <c r="D147" s="176" t="s">
        <v>376</v>
      </c>
      <c r="E147" s="176" t="s">
        <v>54</v>
      </c>
      <c r="F147" s="177">
        <v>1.0</v>
      </c>
    </row>
    <row r="148">
      <c r="A148" s="140"/>
      <c r="B148" s="141" t="s">
        <v>377</v>
      </c>
      <c r="C148" s="178" t="s">
        <v>375</v>
      </c>
      <c r="D148" s="176" t="s">
        <v>376</v>
      </c>
      <c r="E148" s="176" t="s">
        <v>54</v>
      </c>
      <c r="F148" s="177">
        <v>4.0</v>
      </c>
    </row>
    <row r="149">
      <c r="A149" s="179" t="s">
        <v>734</v>
      </c>
      <c r="B149" s="141" t="s">
        <v>377</v>
      </c>
      <c r="C149" s="180" t="s">
        <v>378</v>
      </c>
      <c r="D149" s="155" t="s">
        <v>379</v>
      </c>
      <c r="E149" s="155" t="s">
        <v>54</v>
      </c>
      <c r="F149" s="181">
        <v>6.0</v>
      </c>
    </row>
    <row r="150">
      <c r="A150" s="140"/>
      <c r="B150" s="141" t="s">
        <v>377</v>
      </c>
      <c r="C150" s="182" t="s">
        <v>380</v>
      </c>
      <c r="D150" s="176" t="s">
        <v>381</v>
      </c>
      <c r="E150" s="155" t="s">
        <v>54</v>
      </c>
      <c r="F150" s="181">
        <v>3.0</v>
      </c>
    </row>
    <row r="151">
      <c r="A151" s="140"/>
      <c r="B151" s="141" t="s">
        <v>377</v>
      </c>
      <c r="C151" s="182" t="s">
        <v>382</v>
      </c>
      <c r="D151" s="155" t="s">
        <v>383</v>
      </c>
      <c r="E151" s="155" t="s">
        <v>54</v>
      </c>
      <c r="F151" s="181">
        <v>6.0</v>
      </c>
    </row>
    <row r="152">
      <c r="A152" s="140"/>
      <c r="B152" s="141" t="s">
        <v>377</v>
      </c>
      <c r="C152" s="182" t="s">
        <v>384</v>
      </c>
      <c r="D152" s="183" t="s">
        <v>385</v>
      </c>
      <c r="E152" s="155" t="s">
        <v>54</v>
      </c>
      <c r="F152" s="181">
        <v>6.0</v>
      </c>
    </row>
    <row r="153">
      <c r="A153" s="140"/>
      <c r="B153" s="141" t="s">
        <v>377</v>
      </c>
      <c r="C153" s="180" t="s">
        <v>386</v>
      </c>
      <c r="D153" s="184" t="s">
        <v>387</v>
      </c>
      <c r="E153" s="155" t="s">
        <v>54</v>
      </c>
      <c r="F153" s="181">
        <v>3.0</v>
      </c>
    </row>
    <row r="154">
      <c r="A154" s="140"/>
      <c r="B154" s="141" t="s">
        <v>377</v>
      </c>
      <c r="C154" s="180" t="s">
        <v>388</v>
      </c>
      <c r="D154" s="184" t="s">
        <v>387</v>
      </c>
      <c r="E154" s="155" t="s">
        <v>54</v>
      </c>
      <c r="F154" s="181">
        <v>3.0</v>
      </c>
    </row>
    <row r="155">
      <c r="A155" s="140"/>
      <c r="B155" s="141" t="s">
        <v>377</v>
      </c>
      <c r="C155" s="180" t="s">
        <v>389</v>
      </c>
      <c r="D155" s="184" t="s">
        <v>387</v>
      </c>
      <c r="E155" s="155" t="s">
        <v>54</v>
      </c>
      <c r="F155" s="181">
        <v>3.0</v>
      </c>
    </row>
    <row r="156">
      <c r="A156" s="140"/>
      <c r="B156" s="141" t="s">
        <v>377</v>
      </c>
      <c r="C156" s="180" t="s">
        <v>390</v>
      </c>
      <c r="D156" s="184" t="s">
        <v>391</v>
      </c>
      <c r="E156" s="155" t="s">
        <v>54</v>
      </c>
      <c r="F156" s="181">
        <v>3.0</v>
      </c>
    </row>
    <row r="157">
      <c r="A157" s="140"/>
      <c r="B157" s="141" t="s">
        <v>377</v>
      </c>
      <c r="C157" s="180" t="s">
        <v>392</v>
      </c>
      <c r="D157" s="184" t="s">
        <v>393</v>
      </c>
      <c r="E157" s="155" t="s">
        <v>54</v>
      </c>
      <c r="F157" s="181">
        <v>3.0</v>
      </c>
    </row>
    <row r="158">
      <c r="A158" s="140"/>
      <c r="B158" s="141" t="s">
        <v>377</v>
      </c>
      <c r="C158" s="180" t="s">
        <v>394</v>
      </c>
      <c r="D158" s="184" t="s">
        <v>395</v>
      </c>
      <c r="E158" s="155" t="s">
        <v>54</v>
      </c>
      <c r="F158" s="181">
        <v>3.0</v>
      </c>
    </row>
    <row r="159">
      <c r="A159" s="140"/>
      <c r="B159" s="141" t="s">
        <v>377</v>
      </c>
      <c r="C159" s="180" t="s">
        <v>396</v>
      </c>
      <c r="D159" s="184" t="s">
        <v>397</v>
      </c>
      <c r="E159" s="155" t="s">
        <v>54</v>
      </c>
      <c r="F159" s="181">
        <v>3.0</v>
      </c>
    </row>
    <row r="160">
      <c r="A160" s="140"/>
      <c r="B160" s="141" t="s">
        <v>377</v>
      </c>
      <c r="C160" s="180" t="s">
        <v>398</v>
      </c>
      <c r="D160" s="185" t="s">
        <v>399</v>
      </c>
      <c r="E160" s="155" t="s">
        <v>54</v>
      </c>
      <c r="F160" s="181">
        <v>3.0</v>
      </c>
    </row>
    <row r="161">
      <c r="A161" s="140"/>
      <c r="B161" s="141" t="s">
        <v>377</v>
      </c>
      <c r="C161" s="180" t="s">
        <v>400</v>
      </c>
      <c r="D161" s="186" t="s">
        <v>401</v>
      </c>
      <c r="E161" s="155" t="s">
        <v>54</v>
      </c>
      <c r="F161" s="181">
        <v>3.0</v>
      </c>
    </row>
    <row r="162">
      <c r="A162" s="140"/>
      <c r="B162" s="141" t="s">
        <v>377</v>
      </c>
      <c r="C162" s="180" t="s">
        <v>402</v>
      </c>
      <c r="D162" s="186" t="s">
        <v>403</v>
      </c>
      <c r="E162" s="155" t="s">
        <v>54</v>
      </c>
      <c r="F162" s="181">
        <v>20.0</v>
      </c>
    </row>
    <row r="163">
      <c r="A163" s="140"/>
      <c r="B163" s="141" t="s">
        <v>377</v>
      </c>
      <c r="C163" s="180" t="s">
        <v>404</v>
      </c>
      <c r="D163" s="185" t="s">
        <v>405</v>
      </c>
      <c r="E163" s="155" t="s">
        <v>54</v>
      </c>
      <c r="F163" s="181">
        <v>3.0</v>
      </c>
    </row>
    <row r="164">
      <c r="A164" s="140"/>
      <c r="B164" s="141" t="s">
        <v>377</v>
      </c>
      <c r="C164" s="180" t="s">
        <v>406</v>
      </c>
      <c r="D164" s="186" t="s">
        <v>407</v>
      </c>
      <c r="E164" s="155" t="s">
        <v>54</v>
      </c>
      <c r="F164" s="181">
        <v>12.0</v>
      </c>
    </row>
    <row r="165">
      <c r="A165" s="140"/>
      <c r="B165" s="141" t="s">
        <v>377</v>
      </c>
      <c r="C165" s="180" t="s">
        <v>408</v>
      </c>
      <c r="D165" s="185" t="s">
        <v>409</v>
      </c>
      <c r="E165" s="155" t="s">
        <v>54</v>
      </c>
      <c r="F165" s="181">
        <v>12.0</v>
      </c>
    </row>
    <row r="166">
      <c r="A166" s="140"/>
      <c r="B166" s="141" t="s">
        <v>377</v>
      </c>
      <c r="C166" s="180" t="s">
        <v>410</v>
      </c>
      <c r="D166" s="184" t="s">
        <v>411</v>
      </c>
      <c r="E166" s="155" t="s">
        <v>54</v>
      </c>
      <c r="F166" s="181">
        <v>6.0</v>
      </c>
    </row>
    <row r="167">
      <c r="A167" s="140"/>
      <c r="B167" s="141" t="s">
        <v>377</v>
      </c>
      <c r="C167" s="180" t="s">
        <v>412</v>
      </c>
      <c r="D167" s="186" t="s">
        <v>413</v>
      </c>
      <c r="E167" s="155" t="s">
        <v>54</v>
      </c>
      <c r="F167" s="181">
        <v>12.0</v>
      </c>
    </row>
    <row r="168">
      <c r="A168" s="140"/>
      <c r="B168" s="141" t="s">
        <v>377</v>
      </c>
      <c r="C168" s="180" t="s">
        <v>414</v>
      </c>
      <c r="D168" s="186" t="s">
        <v>415</v>
      </c>
      <c r="E168" s="155" t="s">
        <v>54</v>
      </c>
      <c r="F168" s="181">
        <v>6.0</v>
      </c>
    </row>
    <row r="169">
      <c r="A169" s="140"/>
      <c r="B169" s="141" t="s">
        <v>377</v>
      </c>
      <c r="C169" s="180" t="s">
        <v>416</v>
      </c>
      <c r="D169" s="183" t="s">
        <v>417</v>
      </c>
      <c r="E169" s="155" t="s">
        <v>54</v>
      </c>
      <c r="F169" s="181">
        <v>18.0</v>
      </c>
    </row>
    <row r="170">
      <c r="A170" s="140"/>
      <c r="B170" s="141" t="s">
        <v>377</v>
      </c>
      <c r="C170" s="180" t="s">
        <v>418</v>
      </c>
      <c r="D170" s="183" t="s">
        <v>417</v>
      </c>
      <c r="E170" s="155" t="s">
        <v>54</v>
      </c>
      <c r="F170" s="181">
        <v>6.0</v>
      </c>
    </row>
    <row r="171">
      <c r="A171" s="140"/>
      <c r="B171" s="141" t="s">
        <v>377</v>
      </c>
      <c r="C171" s="180" t="s">
        <v>419</v>
      </c>
      <c r="D171" s="187" t="s">
        <v>420</v>
      </c>
      <c r="E171" s="155" t="s">
        <v>54</v>
      </c>
      <c r="F171" s="181">
        <v>6.0</v>
      </c>
    </row>
    <row r="172">
      <c r="A172" s="140"/>
      <c r="B172" s="141" t="s">
        <v>377</v>
      </c>
      <c r="C172" s="182" t="s">
        <v>421</v>
      </c>
      <c r="D172" s="188" t="s">
        <v>422</v>
      </c>
      <c r="E172" s="155" t="s">
        <v>54</v>
      </c>
      <c r="F172" s="181">
        <v>6.0</v>
      </c>
    </row>
    <row r="173">
      <c r="A173" s="140"/>
      <c r="B173" s="141" t="s">
        <v>377</v>
      </c>
      <c r="C173" s="178" t="s">
        <v>400</v>
      </c>
      <c r="D173" s="187" t="s">
        <v>423</v>
      </c>
      <c r="E173" s="155" t="s">
        <v>54</v>
      </c>
      <c r="F173" s="181">
        <v>6.0</v>
      </c>
    </row>
    <row r="174">
      <c r="A174" s="140"/>
      <c r="B174" s="141" t="s">
        <v>377</v>
      </c>
      <c r="C174" s="178" t="s">
        <v>424</v>
      </c>
      <c r="D174" s="187" t="s">
        <v>425</v>
      </c>
      <c r="E174" s="155" t="s">
        <v>54</v>
      </c>
      <c r="F174" s="181">
        <v>6.0</v>
      </c>
    </row>
    <row r="175">
      <c r="A175" s="140"/>
      <c r="B175" s="141" t="s">
        <v>377</v>
      </c>
      <c r="C175" s="178" t="s">
        <v>426</v>
      </c>
      <c r="D175" s="189"/>
      <c r="E175" s="155" t="s">
        <v>54</v>
      </c>
      <c r="F175" s="181">
        <v>12.0</v>
      </c>
    </row>
    <row r="176">
      <c r="A176" s="140"/>
      <c r="B176" s="141" t="s">
        <v>377</v>
      </c>
      <c r="C176" s="178" t="s">
        <v>372</v>
      </c>
      <c r="D176" s="187" t="s">
        <v>373</v>
      </c>
      <c r="E176" s="155" t="s">
        <v>374</v>
      </c>
      <c r="F176" s="181">
        <v>50.0</v>
      </c>
    </row>
    <row r="177">
      <c r="A177" s="140"/>
      <c r="B177" s="141" t="s">
        <v>377</v>
      </c>
      <c r="C177" s="190" t="s">
        <v>427</v>
      </c>
      <c r="D177" s="191" t="s">
        <v>371</v>
      </c>
      <c r="E177" s="192" t="s">
        <v>73</v>
      </c>
      <c r="F177" s="193">
        <v>160.0</v>
      </c>
    </row>
    <row r="178">
      <c r="A178" s="140"/>
      <c r="B178" s="158" t="s">
        <v>377</v>
      </c>
      <c r="C178" s="194" t="s">
        <v>428</v>
      </c>
      <c r="D178" s="160" t="s">
        <v>429</v>
      </c>
      <c r="E178" s="160" t="s">
        <v>54</v>
      </c>
      <c r="F178" s="160">
        <v>17.0</v>
      </c>
    </row>
    <row r="179">
      <c r="A179" s="140"/>
      <c r="B179" s="158" t="s">
        <v>377</v>
      </c>
      <c r="C179" s="194" t="s">
        <v>430</v>
      </c>
      <c r="D179" s="160" t="s">
        <v>429</v>
      </c>
      <c r="E179" s="160" t="s">
        <v>54</v>
      </c>
      <c r="F179" s="160">
        <v>8.0</v>
      </c>
    </row>
    <row r="180">
      <c r="A180" s="140"/>
      <c r="B180" s="158" t="s">
        <v>377</v>
      </c>
      <c r="C180" s="194" t="s">
        <v>431</v>
      </c>
      <c r="D180" s="160" t="s">
        <v>429</v>
      </c>
      <c r="E180" s="160" t="s">
        <v>54</v>
      </c>
      <c r="F180" s="160">
        <v>1.0</v>
      </c>
    </row>
    <row r="181">
      <c r="A181" s="140"/>
      <c r="B181" s="158" t="s">
        <v>377</v>
      </c>
      <c r="C181" s="194" t="s">
        <v>432</v>
      </c>
      <c r="D181" s="160" t="s">
        <v>429</v>
      </c>
      <c r="E181" s="160" t="s">
        <v>54</v>
      </c>
      <c r="F181" s="160">
        <v>6.0</v>
      </c>
    </row>
    <row r="182">
      <c r="A182" s="140"/>
      <c r="B182" s="158" t="s">
        <v>377</v>
      </c>
      <c r="C182" s="194" t="s">
        <v>433</v>
      </c>
      <c r="D182" s="160" t="s">
        <v>429</v>
      </c>
      <c r="E182" s="160" t="s">
        <v>54</v>
      </c>
      <c r="F182" s="160">
        <v>6.0</v>
      </c>
    </row>
    <row r="183">
      <c r="A183" s="140"/>
      <c r="B183" s="158" t="s">
        <v>377</v>
      </c>
      <c r="C183" s="194" t="s">
        <v>434</v>
      </c>
      <c r="D183" s="160" t="s">
        <v>429</v>
      </c>
      <c r="E183" s="160" t="s">
        <v>54</v>
      </c>
      <c r="F183" s="160">
        <v>6.0</v>
      </c>
    </row>
    <row r="184">
      <c r="A184" s="140"/>
      <c r="B184" s="158" t="s">
        <v>377</v>
      </c>
      <c r="C184" s="194" t="s">
        <v>435</v>
      </c>
      <c r="D184" s="167"/>
      <c r="E184" s="160" t="s">
        <v>54</v>
      </c>
      <c r="F184" s="160">
        <v>2.0</v>
      </c>
    </row>
    <row r="185">
      <c r="A185" s="140"/>
      <c r="B185" s="158" t="s">
        <v>377</v>
      </c>
      <c r="C185" s="194" t="s">
        <v>436</v>
      </c>
      <c r="D185" s="167"/>
      <c r="E185" s="160" t="s">
        <v>54</v>
      </c>
      <c r="F185" s="160">
        <v>2.0</v>
      </c>
    </row>
    <row r="186">
      <c r="A186" s="140"/>
      <c r="B186" s="158" t="s">
        <v>377</v>
      </c>
      <c r="C186" s="166" t="s">
        <v>437</v>
      </c>
      <c r="D186" s="167"/>
      <c r="E186" s="160" t="s">
        <v>54</v>
      </c>
      <c r="F186" s="160">
        <v>1.0</v>
      </c>
    </row>
    <row r="187">
      <c r="A187" s="140"/>
      <c r="B187" s="158" t="s">
        <v>377</v>
      </c>
      <c r="C187" s="166" t="s">
        <v>438</v>
      </c>
      <c r="D187" s="167"/>
      <c r="E187" s="160" t="s">
        <v>54</v>
      </c>
      <c r="F187" s="160">
        <v>1.0</v>
      </c>
    </row>
    <row r="188">
      <c r="A188" s="140"/>
      <c r="B188" s="158" t="s">
        <v>377</v>
      </c>
      <c r="C188" s="166" t="s">
        <v>439</v>
      </c>
      <c r="D188" s="195" t="s">
        <v>440</v>
      </c>
      <c r="E188" s="160" t="s">
        <v>54</v>
      </c>
      <c r="F188" s="160">
        <v>2.0</v>
      </c>
    </row>
    <row r="189">
      <c r="A189" s="140"/>
      <c r="B189" s="158" t="s">
        <v>377</v>
      </c>
      <c r="C189" s="166" t="s">
        <v>441</v>
      </c>
      <c r="D189" s="195" t="s">
        <v>440</v>
      </c>
      <c r="E189" s="160" t="s">
        <v>54</v>
      </c>
      <c r="F189" s="160">
        <v>3.0</v>
      </c>
    </row>
    <row r="190">
      <c r="A190" s="140"/>
      <c r="B190" s="158" t="s">
        <v>377</v>
      </c>
      <c r="C190" s="196" t="s">
        <v>442</v>
      </c>
      <c r="D190" s="167"/>
      <c r="E190" s="160" t="s">
        <v>54</v>
      </c>
      <c r="F190" s="160">
        <v>2.0</v>
      </c>
    </row>
    <row r="191">
      <c r="A191" s="140"/>
      <c r="B191" s="158" t="s">
        <v>377</v>
      </c>
      <c r="C191" s="194" t="s">
        <v>443</v>
      </c>
      <c r="D191" s="160" t="s">
        <v>429</v>
      </c>
      <c r="E191" s="160" t="s">
        <v>54</v>
      </c>
      <c r="F191" s="160">
        <v>1.0</v>
      </c>
    </row>
    <row r="192">
      <c r="A192" s="140"/>
      <c r="B192" s="158" t="s">
        <v>377</v>
      </c>
      <c r="C192" s="194" t="s">
        <v>444</v>
      </c>
      <c r="D192" s="160" t="s">
        <v>429</v>
      </c>
      <c r="E192" s="160" t="s">
        <v>54</v>
      </c>
      <c r="F192" s="160">
        <v>3.0</v>
      </c>
    </row>
    <row r="193">
      <c r="A193" s="140"/>
      <c r="B193" s="158" t="s">
        <v>377</v>
      </c>
      <c r="C193" s="194" t="s">
        <v>445</v>
      </c>
      <c r="D193" s="160" t="s">
        <v>429</v>
      </c>
      <c r="E193" s="160" t="s">
        <v>54</v>
      </c>
      <c r="F193" s="160">
        <v>14.0</v>
      </c>
    </row>
    <row r="194">
      <c r="A194" s="140"/>
      <c r="B194" s="158" t="s">
        <v>377</v>
      </c>
      <c r="C194" s="194" t="s">
        <v>446</v>
      </c>
      <c r="D194" s="160" t="s">
        <v>429</v>
      </c>
      <c r="E194" s="160" t="s">
        <v>54</v>
      </c>
      <c r="F194" s="160">
        <v>9.0</v>
      </c>
    </row>
    <row r="195">
      <c r="A195" s="140"/>
      <c r="B195" s="158" t="s">
        <v>377</v>
      </c>
      <c r="C195" s="194" t="s">
        <v>447</v>
      </c>
      <c r="D195" s="160" t="s">
        <v>429</v>
      </c>
      <c r="E195" s="160" t="s">
        <v>54</v>
      </c>
      <c r="F195" s="160">
        <v>3.0</v>
      </c>
    </row>
    <row r="196">
      <c r="A196" s="140"/>
      <c r="B196" s="158" t="s">
        <v>377</v>
      </c>
      <c r="C196" s="194" t="s">
        <v>448</v>
      </c>
      <c r="D196" s="160" t="s">
        <v>429</v>
      </c>
      <c r="E196" s="160" t="s">
        <v>54</v>
      </c>
      <c r="F196" s="160">
        <v>3.0</v>
      </c>
    </row>
    <row r="197">
      <c r="A197" s="140"/>
      <c r="B197" s="158" t="s">
        <v>377</v>
      </c>
      <c r="C197" s="194" t="s">
        <v>449</v>
      </c>
      <c r="D197" s="160" t="s">
        <v>429</v>
      </c>
      <c r="E197" s="160" t="s">
        <v>54</v>
      </c>
      <c r="F197" s="160">
        <v>2.0</v>
      </c>
    </row>
    <row r="198">
      <c r="A198" s="140"/>
      <c r="B198" s="158" t="s">
        <v>377</v>
      </c>
      <c r="C198" s="194" t="s">
        <v>450</v>
      </c>
      <c r="D198" s="160" t="s">
        <v>429</v>
      </c>
      <c r="E198" s="160" t="s">
        <v>54</v>
      </c>
      <c r="F198" s="160">
        <v>10.0</v>
      </c>
    </row>
    <row r="199">
      <c r="A199" s="140"/>
      <c r="B199" s="158" t="s">
        <v>377</v>
      </c>
      <c r="C199" s="194" t="s">
        <v>451</v>
      </c>
      <c r="D199" s="160" t="s">
        <v>429</v>
      </c>
      <c r="E199" s="160" t="s">
        <v>54</v>
      </c>
      <c r="F199" s="160">
        <v>1.0</v>
      </c>
    </row>
    <row r="200">
      <c r="A200" s="140"/>
      <c r="B200" s="158" t="s">
        <v>377</v>
      </c>
      <c r="C200" s="194" t="s">
        <v>452</v>
      </c>
      <c r="D200" s="167"/>
      <c r="E200" s="160" t="s">
        <v>54</v>
      </c>
      <c r="F200" s="160">
        <v>4.0</v>
      </c>
    </row>
    <row r="201">
      <c r="A201" s="140"/>
      <c r="B201" s="158" t="s">
        <v>377</v>
      </c>
      <c r="C201" s="194" t="s">
        <v>453</v>
      </c>
      <c r="D201" s="167"/>
      <c r="E201" s="160" t="s">
        <v>54</v>
      </c>
      <c r="F201" s="160">
        <v>100.0</v>
      </c>
    </row>
    <row r="202">
      <c r="A202" s="140"/>
      <c r="B202" s="158" t="s">
        <v>377</v>
      </c>
      <c r="C202" s="194" t="s">
        <v>454</v>
      </c>
      <c r="D202" s="167"/>
      <c r="E202" s="160" t="s">
        <v>54</v>
      </c>
      <c r="F202" s="160">
        <v>2.0</v>
      </c>
    </row>
    <row r="203">
      <c r="A203" s="140"/>
      <c r="B203" s="158" t="s">
        <v>377</v>
      </c>
      <c r="C203" s="194" t="s">
        <v>455</v>
      </c>
      <c r="D203" s="167"/>
      <c r="E203" s="160" t="s">
        <v>54</v>
      </c>
      <c r="F203" s="160">
        <v>3.0</v>
      </c>
    </row>
    <row r="204">
      <c r="A204" s="140"/>
      <c r="B204" s="158" t="s">
        <v>377</v>
      </c>
      <c r="C204" s="194" t="s">
        <v>456</v>
      </c>
      <c r="D204" s="167"/>
      <c r="E204" s="160" t="s">
        <v>54</v>
      </c>
      <c r="F204" s="160">
        <v>7.0</v>
      </c>
    </row>
    <row r="205">
      <c r="A205" s="140"/>
      <c r="B205" s="158" t="s">
        <v>377</v>
      </c>
      <c r="C205" s="166" t="s">
        <v>457</v>
      </c>
      <c r="D205" s="167"/>
      <c r="E205" s="160" t="s">
        <v>54</v>
      </c>
      <c r="F205" s="160">
        <v>7.0</v>
      </c>
    </row>
    <row r="206">
      <c r="A206" s="140"/>
      <c r="B206" s="158" t="s">
        <v>377</v>
      </c>
      <c r="C206" s="166" t="s">
        <v>458</v>
      </c>
      <c r="D206" s="167"/>
      <c r="E206" s="160" t="s">
        <v>54</v>
      </c>
      <c r="F206" s="160">
        <v>7.0</v>
      </c>
    </row>
    <row r="207">
      <c r="A207" s="140"/>
      <c r="B207" s="158" t="s">
        <v>377</v>
      </c>
      <c r="C207" s="166" t="s">
        <v>459</v>
      </c>
      <c r="D207" s="167"/>
      <c r="E207" s="160" t="s">
        <v>54</v>
      </c>
      <c r="F207" s="160">
        <v>7.0</v>
      </c>
    </row>
    <row r="208">
      <c r="A208" s="140"/>
      <c r="B208" s="158" t="s">
        <v>377</v>
      </c>
      <c r="C208" s="166" t="s">
        <v>460</v>
      </c>
      <c r="D208" s="167"/>
      <c r="E208" s="160" t="s">
        <v>54</v>
      </c>
      <c r="F208" s="160">
        <v>7.0</v>
      </c>
    </row>
    <row r="209">
      <c r="A209" s="140"/>
      <c r="B209" s="158" t="s">
        <v>377</v>
      </c>
      <c r="C209" s="166" t="s">
        <v>461</v>
      </c>
      <c r="D209" s="167"/>
      <c r="E209" s="160" t="s">
        <v>54</v>
      </c>
      <c r="F209" s="160">
        <v>8.0</v>
      </c>
    </row>
    <row r="210">
      <c r="A210" s="140"/>
      <c r="B210" s="158" t="s">
        <v>377</v>
      </c>
      <c r="C210" s="194" t="s">
        <v>462</v>
      </c>
      <c r="D210" s="167"/>
      <c r="E210" s="160" t="s">
        <v>54</v>
      </c>
      <c r="F210" s="160">
        <v>2.0</v>
      </c>
    </row>
    <row r="211">
      <c r="A211" s="140"/>
      <c r="B211" s="158" t="s">
        <v>377</v>
      </c>
      <c r="C211" s="166" t="s">
        <v>463</v>
      </c>
      <c r="D211" s="167"/>
      <c r="E211" s="160" t="s">
        <v>54</v>
      </c>
      <c r="F211" s="160">
        <v>2.0</v>
      </c>
    </row>
    <row r="212">
      <c r="A212" s="140"/>
      <c r="B212" s="158" t="s">
        <v>377</v>
      </c>
      <c r="C212" s="194" t="s">
        <v>464</v>
      </c>
      <c r="D212" s="167"/>
      <c r="E212" s="160" t="s">
        <v>54</v>
      </c>
      <c r="F212" s="160">
        <v>2.0</v>
      </c>
    </row>
    <row r="213">
      <c r="A213" s="140"/>
      <c r="B213" s="158" t="s">
        <v>377</v>
      </c>
      <c r="C213" s="166" t="s">
        <v>465</v>
      </c>
      <c r="D213" s="167"/>
      <c r="E213" s="160" t="s">
        <v>54</v>
      </c>
      <c r="F213" s="160">
        <v>4.0</v>
      </c>
    </row>
    <row r="214">
      <c r="A214" s="140"/>
      <c r="B214" s="158" t="s">
        <v>377</v>
      </c>
      <c r="C214" s="166" t="s">
        <v>466</v>
      </c>
      <c r="D214" s="167"/>
      <c r="E214" s="160" t="s">
        <v>54</v>
      </c>
      <c r="F214" s="160">
        <v>2.0</v>
      </c>
    </row>
    <row r="215">
      <c r="A215" s="140"/>
      <c r="B215" s="158" t="s">
        <v>377</v>
      </c>
      <c r="C215" s="166" t="s">
        <v>467</v>
      </c>
      <c r="D215" s="167"/>
      <c r="E215" s="160" t="s">
        <v>54</v>
      </c>
      <c r="F215" s="160">
        <v>2.0</v>
      </c>
    </row>
    <row r="216">
      <c r="A216" s="140"/>
      <c r="B216" s="158" t="s">
        <v>377</v>
      </c>
      <c r="C216" s="166" t="s">
        <v>468</v>
      </c>
      <c r="D216" s="167"/>
      <c r="E216" s="160" t="s">
        <v>54</v>
      </c>
      <c r="F216" s="160">
        <v>1.0</v>
      </c>
    </row>
    <row r="217">
      <c r="A217" s="140"/>
      <c r="B217" s="158" t="s">
        <v>377</v>
      </c>
      <c r="C217" s="166" t="s">
        <v>469</v>
      </c>
      <c r="D217" s="160" t="s">
        <v>429</v>
      </c>
      <c r="E217" s="160" t="s">
        <v>54</v>
      </c>
      <c r="F217" s="160">
        <v>2.0</v>
      </c>
    </row>
    <row r="218">
      <c r="A218" s="140"/>
      <c r="B218" s="158" t="s">
        <v>377</v>
      </c>
      <c r="C218" s="166" t="s">
        <v>470</v>
      </c>
      <c r="D218" s="160" t="s">
        <v>429</v>
      </c>
      <c r="E218" s="160" t="s">
        <v>54</v>
      </c>
      <c r="F218" s="160">
        <v>2.0</v>
      </c>
    </row>
    <row r="219">
      <c r="A219" s="140"/>
      <c r="B219" s="158" t="s">
        <v>377</v>
      </c>
      <c r="C219" s="166" t="s">
        <v>471</v>
      </c>
      <c r="D219" s="160" t="s">
        <v>429</v>
      </c>
      <c r="E219" s="160" t="s">
        <v>54</v>
      </c>
      <c r="F219" s="160">
        <v>2.0</v>
      </c>
    </row>
    <row r="220">
      <c r="A220" s="140"/>
      <c r="B220" s="158" t="s">
        <v>377</v>
      </c>
      <c r="C220" s="166" t="s">
        <v>472</v>
      </c>
      <c r="D220" s="160" t="s">
        <v>429</v>
      </c>
      <c r="E220" s="160" t="s">
        <v>54</v>
      </c>
      <c r="F220" s="160">
        <v>11.0</v>
      </c>
    </row>
    <row r="221">
      <c r="A221" s="140"/>
      <c r="B221" s="158" t="s">
        <v>377</v>
      </c>
      <c r="C221" s="166" t="s">
        <v>473</v>
      </c>
      <c r="D221" s="160" t="s">
        <v>429</v>
      </c>
      <c r="E221" s="160" t="s">
        <v>54</v>
      </c>
      <c r="F221" s="160">
        <v>1.0</v>
      </c>
    </row>
    <row r="222">
      <c r="A222" s="140"/>
      <c r="B222" s="158" t="s">
        <v>377</v>
      </c>
      <c r="C222" s="166" t="s">
        <v>474</v>
      </c>
      <c r="D222" s="160" t="s">
        <v>429</v>
      </c>
      <c r="E222" s="160" t="s">
        <v>54</v>
      </c>
      <c r="F222" s="160">
        <v>2.0</v>
      </c>
    </row>
    <row r="223">
      <c r="A223" s="140"/>
      <c r="B223" s="158" t="s">
        <v>377</v>
      </c>
      <c r="C223" s="166" t="s">
        <v>475</v>
      </c>
      <c r="D223" s="160" t="s">
        <v>476</v>
      </c>
      <c r="E223" s="160" t="s">
        <v>54</v>
      </c>
      <c r="F223" s="160">
        <v>8.0</v>
      </c>
    </row>
    <row r="224">
      <c r="A224" s="140"/>
      <c r="B224" s="158" t="s">
        <v>377</v>
      </c>
      <c r="C224" s="166" t="s">
        <v>477</v>
      </c>
      <c r="D224" s="160" t="s">
        <v>476</v>
      </c>
      <c r="E224" s="160" t="s">
        <v>54</v>
      </c>
      <c r="F224" s="160">
        <v>4.0</v>
      </c>
    </row>
    <row r="225">
      <c r="A225" s="140"/>
      <c r="B225" s="158" t="s">
        <v>377</v>
      </c>
      <c r="C225" s="194" t="s">
        <v>478</v>
      </c>
      <c r="D225" s="160" t="s">
        <v>429</v>
      </c>
      <c r="E225" s="160" t="s">
        <v>54</v>
      </c>
      <c r="F225" s="160">
        <v>8.0</v>
      </c>
    </row>
    <row r="226">
      <c r="A226" s="140"/>
      <c r="B226" s="158" t="s">
        <v>377</v>
      </c>
      <c r="C226" s="197" t="s">
        <v>479</v>
      </c>
      <c r="D226" s="198" t="s">
        <v>480</v>
      </c>
      <c r="E226" s="160" t="s">
        <v>54</v>
      </c>
      <c r="F226" s="160">
        <v>71.0</v>
      </c>
    </row>
    <row r="227">
      <c r="A227" s="140"/>
      <c r="B227" s="158" t="s">
        <v>377</v>
      </c>
      <c r="C227" s="194" t="s">
        <v>481</v>
      </c>
      <c r="D227" s="160" t="s">
        <v>429</v>
      </c>
      <c r="E227" s="160" t="s">
        <v>54</v>
      </c>
      <c r="F227" s="160">
        <v>21.0</v>
      </c>
    </row>
    <row r="228">
      <c r="A228" s="140"/>
      <c r="B228" s="158" t="s">
        <v>377</v>
      </c>
      <c r="C228" s="194" t="s">
        <v>482</v>
      </c>
      <c r="D228" s="160" t="s">
        <v>429</v>
      </c>
      <c r="E228" s="160" t="s">
        <v>54</v>
      </c>
      <c r="F228" s="160">
        <v>29.0</v>
      </c>
    </row>
    <row r="229">
      <c r="A229" s="140"/>
      <c r="B229" s="158" t="s">
        <v>377</v>
      </c>
      <c r="C229" s="194" t="s">
        <v>483</v>
      </c>
      <c r="D229" s="160" t="s">
        <v>429</v>
      </c>
      <c r="E229" s="160" t="s">
        <v>54</v>
      </c>
      <c r="F229" s="160">
        <v>8.0</v>
      </c>
    </row>
    <row r="230">
      <c r="A230" s="140"/>
      <c r="B230" s="158" t="s">
        <v>377</v>
      </c>
      <c r="C230" s="194" t="s">
        <v>484</v>
      </c>
      <c r="D230" s="160" t="s">
        <v>429</v>
      </c>
      <c r="E230" s="160" t="s">
        <v>54</v>
      </c>
      <c r="F230" s="160">
        <v>45.0</v>
      </c>
    </row>
    <row r="231">
      <c r="A231" s="140"/>
      <c r="B231" s="158" t="s">
        <v>377</v>
      </c>
      <c r="C231" s="194" t="s">
        <v>485</v>
      </c>
      <c r="D231" s="160" t="s">
        <v>429</v>
      </c>
      <c r="E231" s="160" t="s">
        <v>54</v>
      </c>
      <c r="F231" s="160">
        <v>6.0</v>
      </c>
    </row>
    <row r="232">
      <c r="A232" s="140"/>
      <c r="B232" s="158" t="s">
        <v>377</v>
      </c>
      <c r="C232" s="194" t="s">
        <v>486</v>
      </c>
      <c r="D232" s="160" t="s">
        <v>429</v>
      </c>
      <c r="E232" s="160" t="s">
        <v>54</v>
      </c>
      <c r="F232" s="160">
        <v>3.0</v>
      </c>
    </row>
    <row r="233">
      <c r="A233" s="140"/>
      <c r="B233" s="158" t="s">
        <v>377</v>
      </c>
      <c r="C233" s="194" t="s">
        <v>487</v>
      </c>
      <c r="D233" s="160" t="s">
        <v>429</v>
      </c>
      <c r="E233" s="160" t="s">
        <v>54</v>
      </c>
      <c r="F233" s="160">
        <v>2.0</v>
      </c>
    </row>
    <row r="234">
      <c r="A234" s="140"/>
      <c r="B234" s="158" t="s">
        <v>377</v>
      </c>
      <c r="C234" s="194" t="s">
        <v>488</v>
      </c>
      <c r="D234" s="160" t="s">
        <v>429</v>
      </c>
      <c r="E234" s="160" t="s">
        <v>54</v>
      </c>
      <c r="F234" s="160">
        <v>3.0</v>
      </c>
    </row>
    <row r="235">
      <c r="A235" s="140"/>
      <c r="B235" s="158" t="s">
        <v>377</v>
      </c>
      <c r="C235" s="194" t="s">
        <v>489</v>
      </c>
      <c r="D235" s="160" t="s">
        <v>429</v>
      </c>
      <c r="E235" s="160" t="s">
        <v>54</v>
      </c>
      <c r="F235" s="160">
        <v>2.0</v>
      </c>
    </row>
    <row r="236">
      <c r="A236" s="140"/>
      <c r="B236" s="158" t="s">
        <v>377</v>
      </c>
      <c r="C236" s="194" t="s">
        <v>490</v>
      </c>
      <c r="D236" s="160" t="s">
        <v>429</v>
      </c>
      <c r="E236" s="160" t="s">
        <v>54</v>
      </c>
      <c r="F236" s="160">
        <v>5.0</v>
      </c>
    </row>
    <row r="237">
      <c r="A237" s="140"/>
      <c r="B237" s="158" t="s">
        <v>377</v>
      </c>
      <c r="C237" s="194" t="s">
        <v>491</v>
      </c>
      <c r="D237" s="160" t="s">
        <v>429</v>
      </c>
      <c r="E237" s="160" t="s">
        <v>54</v>
      </c>
      <c r="F237" s="160">
        <v>2.0</v>
      </c>
    </row>
    <row r="238">
      <c r="A238" s="140"/>
      <c r="B238" s="158" t="s">
        <v>377</v>
      </c>
      <c r="C238" s="194" t="s">
        <v>492</v>
      </c>
      <c r="D238" s="160" t="s">
        <v>429</v>
      </c>
      <c r="E238" s="160" t="s">
        <v>54</v>
      </c>
      <c r="F238" s="160">
        <v>48.0</v>
      </c>
    </row>
    <row r="239">
      <c r="A239" s="140"/>
      <c r="B239" s="158" t="s">
        <v>377</v>
      </c>
      <c r="C239" s="194" t="s">
        <v>493</v>
      </c>
      <c r="D239" s="160" t="s">
        <v>429</v>
      </c>
      <c r="E239" s="160" t="s">
        <v>54</v>
      </c>
      <c r="F239" s="160">
        <v>16.0</v>
      </c>
    </row>
    <row r="240">
      <c r="A240" s="140"/>
      <c r="B240" s="158" t="s">
        <v>377</v>
      </c>
      <c r="C240" s="194" t="s">
        <v>494</v>
      </c>
      <c r="D240" s="160" t="s">
        <v>429</v>
      </c>
      <c r="E240" s="160" t="s">
        <v>54</v>
      </c>
      <c r="F240" s="160">
        <v>27.0</v>
      </c>
    </row>
    <row r="241">
      <c r="A241" s="140"/>
      <c r="B241" s="158" t="s">
        <v>377</v>
      </c>
      <c r="C241" s="194" t="s">
        <v>495</v>
      </c>
      <c r="D241" s="160" t="s">
        <v>429</v>
      </c>
      <c r="E241" s="160" t="s">
        <v>54</v>
      </c>
      <c r="F241" s="160">
        <v>11.0</v>
      </c>
    </row>
    <row r="242">
      <c r="A242" s="140"/>
      <c r="B242" s="158" t="s">
        <v>377</v>
      </c>
      <c r="C242" s="194" t="s">
        <v>496</v>
      </c>
      <c r="D242" s="160" t="s">
        <v>429</v>
      </c>
      <c r="E242" s="160" t="s">
        <v>54</v>
      </c>
      <c r="F242" s="160">
        <v>9.0</v>
      </c>
    </row>
    <row r="243">
      <c r="A243" s="140"/>
      <c r="B243" s="158" t="s">
        <v>377</v>
      </c>
      <c r="C243" s="194" t="s">
        <v>497</v>
      </c>
      <c r="D243" s="160" t="s">
        <v>429</v>
      </c>
      <c r="E243" s="160" t="s">
        <v>54</v>
      </c>
      <c r="F243" s="160">
        <v>4.0</v>
      </c>
    </row>
    <row r="244">
      <c r="A244" s="140"/>
      <c r="B244" s="158" t="s">
        <v>377</v>
      </c>
      <c r="C244" s="194" t="s">
        <v>498</v>
      </c>
      <c r="D244" s="160" t="s">
        <v>429</v>
      </c>
      <c r="E244" s="160" t="s">
        <v>54</v>
      </c>
      <c r="F244" s="160">
        <v>16.0</v>
      </c>
    </row>
    <row r="245">
      <c r="A245" s="140"/>
      <c r="B245" s="158" t="s">
        <v>377</v>
      </c>
      <c r="C245" s="194" t="s">
        <v>499</v>
      </c>
      <c r="D245" s="160" t="s">
        <v>429</v>
      </c>
      <c r="E245" s="160" t="s">
        <v>54</v>
      </c>
      <c r="F245" s="160">
        <v>11.0</v>
      </c>
    </row>
    <row r="246">
      <c r="A246" s="140"/>
      <c r="B246" s="158" t="s">
        <v>377</v>
      </c>
      <c r="C246" s="194" t="s">
        <v>500</v>
      </c>
      <c r="D246" s="160" t="s">
        <v>429</v>
      </c>
      <c r="E246" s="160" t="s">
        <v>54</v>
      </c>
      <c r="F246" s="160">
        <v>10.0</v>
      </c>
    </row>
    <row r="247">
      <c r="A247" s="140"/>
      <c r="B247" s="158" t="s">
        <v>377</v>
      </c>
      <c r="C247" s="194" t="s">
        <v>501</v>
      </c>
      <c r="D247" s="160" t="s">
        <v>429</v>
      </c>
      <c r="E247" s="160" t="s">
        <v>54</v>
      </c>
      <c r="F247" s="160">
        <v>3.0</v>
      </c>
    </row>
    <row r="248">
      <c r="A248" s="140"/>
      <c r="B248" s="158" t="s">
        <v>377</v>
      </c>
      <c r="C248" s="194" t="s">
        <v>502</v>
      </c>
      <c r="D248" s="160" t="s">
        <v>429</v>
      </c>
      <c r="E248" s="160" t="s">
        <v>54</v>
      </c>
      <c r="F248" s="160">
        <v>4.0</v>
      </c>
    </row>
    <row r="249">
      <c r="A249" s="140"/>
      <c r="B249" s="158" t="s">
        <v>377</v>
      </c>
      <c r="C249" s="194" t="s">
        <v>503</v>
      </c>
      <c r="D249" s="160" t="s">
        <v>429</v>
      </c>
      <c r="E249" s="160" t="s">
        <v>54</v>
      </c>
      <c r="F249" s="160">
        <v>2.0</v>
      </c>
    </row>
    <row r="250">
      <c r="A250" s="140"/>
      <c r="B250" s="158" t="s">
        <v>377</v>
      </c>
      <c r="C250" s="194" t="s">
        <v>504</v>
      </c>
      <c r="D250" s="160" t="s">
        <v>429</v>
      </c>
      <c r="E250" s="160" t="s">
        <v>54</v>
      </c>
      <c r="F250" s="160">
        <v>4.0</v>
      </c>
    </row>
    <row r="251">
      <c r="A251" s="140"/>
      <c r="B251" s="158" t="s">
        <v>377</v>
      </c>
      <c r="C251" s="194" t="s">
        <v>505</v>
      </c>
      <c r="D251" s="160" t="s">
        <v>429</v>
      </c>
      <c r="E251" s="160" t="s">
        <v>54</v>
      </c>
      <c r="F251" s="160">
        <v>18.0</v>
      </c>
    </row>
    <row r="252">
      <c r="A252" s="140"/>
      <c r="B252" s="158" t="s">
        <v>377</v>
      </c>
      <c r="C252" s="194" t="s">
        <v>506</v>
      </c>
      <c r="D252" s="160" t="s">
        <v>429</v>
      </c>
      <c r="E252" s="160" t="s">
        <v>54</v>
      </c>
      <c r="F252" s="160">
        <v>3.0</v>
      </c>
    </row>
    <row r="253">
      <c r="A253" s="140"/>
      <c r="B253" s="158" t="s">
        <v>377</v>
      </c>
      <c r="C253" s="194" t="s">
        <v>507</v>
      </c>
      <c r="D253" s="160" t="s">
        <v>429</v>
      </c>
      <c r="E253" s="160" t="s">
        <v>54</v>
      </c>
      <c r="F253" s="160">
        <v>3.0</v>
      </c>
    </row>
    <row r="254">
      <c r="A254" s="140"/>
      <c r="B254" s="158" t="s">
        <v>377</v>
      </c>
      <c r="C254" s="194" t="s">
        <v>508</v>
      </c>
      <c r="D254" s="160" t="s">
        <v>429</v>
      </c>
      <c r="E254" s="160" t="s">
        <v>54</v>
      </c>
      <c r="F254" s="160">
        <v>2.0</v>
      </c>
    </row>
    <row r="255">
      <c r="A255" s="140"/>
      <c r="B255" s="158" t="s">
        <v>377</v>
      </c>
      <c r="C255" s="194" t="s">
        <v>509</v>
      </c>
      <c r="D255" s="160" t="s">
        <v>429</v>
      </c>
      <c r="E255" s="160" t="s">
        <v>54</v>
      </c>
      <c r="F255" s="160">
        <v>2.0</v>
      </c>
    </row>
    <row r="256">
      <c r="A256" s="140"/>
      <c r="B256" s="158" t="s">
        <v>377</v>
      </c>
      <c r="C256" s="194" t="s">
        <v>510</v>
      </c>
      <c r="D256" s="160" t="s">
        <v>429</v>
      </c>
      <c r="E256" s="160" t="s">
        <v>54</v>
      </c>
      <c r="F256" s="160">
        <v>10.0</v>
      </c>
    </row>
    <row r="257">
      <c r="A257" s="140"/>
      <c r="B257" s="158" t="s">
        <v>377</v>
      </c>
      <c r="C257" s="194" t="s">
        <v>511</v>
      </c>
      <c r="D257" s="160" t="s">
        <v>429</v>
      </c>
      <c r="E257" s="160" t="s">
        <v>54</v>
      </c>
      <c r="F257" s="160">
        <v>4.0</v>
      </c>
    </row>
    <row r="258">
      <c r="A258" s="140"/>
      <c r="B258" s="158" t="s">
        <v>377</v>
      </c>
      <c r="C258" s="194" t="s">
        <v>512</v>
      </c>
      <c r="D258" s="160" t="s">
        <v>429</v>
      </c>
      <c r="E258" s="160" t="s">
        <v>54</v>
      </c>
      <c r="F258" s="160">
        <v>2.0</v>
      </c>
    </row>
    <row r="259">
      <c r="A259" s="140"/>
      <c r="B259" s="158" t="s">
        <v>377</v>
      </c>
      <c r="C259" s="194" t="s">
        <v>513</v>
      </c>
      <c r="D259" s="160" t="s">
        <v>429</v>
      </c>
      <c r="E259" s="160" t="s">
        <v>54</v>
      </c>
      <c r="F259" s="160">
        <v>10.0</v>
      </c>
    </row>
    <row r="260">
      <c r="A260" s="140"/>
      <c r="B260" s="158" t="s">
        <v>377</v>
      </c>
      <c r="C260" s="194" t="s">
        <v>514</v>
      </c>
      <c r="D260" s="160" t="s">
        <v>429</v>
      </c>
      <c r="E260" s="160" t="s">
        <v>54</v>
      </c>
      <c r="F260" s="160">
        <v>4.0</v>
      </c>
    </row>
    <row r="261">
      <c r="A261" s="140"/>
      <c r="B261" s="158" t="s">
        <v>377</v>
      </c>
      <c r="C261" s="194" t="s">
        <v>515</v>
      </c>
      <c r="D261" s="160" t="s">
        <v>429</v>
      </c>
      <c r="E261" s="160" t="s">
        <v>54</v>
      </c>
      <c r="F261" s="160">
        <v>2.0</v>
      </c>
    </row>
    <row r="262">
      <c r="A262" s="140"/>
      <c r="B262" s="158" t="s">
        <v>377</v>
      </c>
      <c r="C262" s="194" t="s">
        <v>516</v>
      </c>
      <c r="D262" s="160" t="s">
        <v>429</v>
      </c>
      <c r="E262" s="160" t="s">
        <v>54</v>
      </c>
      <c r="F262" s="160">
        <v>4.0</v>
      </c>
    </row>
    <row r="263">
      <c r="A263" s="140"/>
      <c r="B263" s="158" t="s">
        <v>377</v>
      </c>
      <c r="C263" s="194" t="s">
        <v>517</v>
      </c>
      <c r="D263" s="160" t="s">
        <v>518</v>
      </c>
      <c r="E263" s="160" t="s">
        <v>54</v>
      </c>
      <c r="F263" s="160">
        <v>4.0</v>
      </c>
    </row>
    <row r="264">
      <c r="A264" s="140"/>
      <c r="B264" s="158" t="s">
        <v>377</v>
      </c>
      <c r="C264" s="194" t="s">
        <v>519</v>
      </c>
      <c r="D264" s="160" t="s">
        <v>518</v>
      </c>
      <c r="E264" s="160" t="s">
        <v>54</v>
      </c>
      <c r="F264" s="160">
        <v>3.0</v>
      </c>
    </row>
    <row r="265">
      <c r="A265" s="140"/>
      <c r="B265" s="158" t="s">
        <v>377</v>
      </c>
      <c r="C265" s="194" t="s">
        <v>520</v>
      </c>
      <c r="D265" s="160" t="s">
        <v>521</v>
      </c>
      <c r="E265" s="160" t="s">
        <v>54</v>
      </c>
      <c r="F265" s="160">
        <v>41.0</v>
      </c>
    </row>
    <row r="266">
      <c r="A266" s="140"/>
      <c r="B266" s="158" t="s">
        <v>377</v>
      </c>
      <c r="C266" s="194" t="s">
        <v>522</v>
      </c>
      <c r="D266" s="160" t="s">
        <v>521</v>
      </c>
      <c r="E266" s="160" t="s">
        <v>54</v>
      </c>
      <c r="F266" s="160">
        <v>14.0</v>
      </c>
    </row>
    <row r="267">
      <c r="A267" s="140"/>
      <c r="B267" s="158" t="s">
        <v>377</v>
      </c>
      <c r="C267" s="194" t="s">
        <v>523</v>
      </c>
      <c r="D267" s="160" t="s">
        <v>521</v>
      </c>
      <c r="E267" s="160" t="s">
        <v>54</v>
      </c>
      <c r="F267" s="160">
        <v>8.0</v>
      </c>
    </row>
    <row r="268">
      <c r="A268" s="140"/>
      <c r="B268" s="158" t="s">
        <v>377</v>
      </c>
      <c r="C268" s="166" t="s">
        <v>524</v>
      </c>
      <c r="D268" s="160" t="s">
        <v>521</v>
      </c>
      <c r="E268" s="160" t="s">
        <v>54</v>
      </c>
      <c r="F268" s="160">
        <v>2.0</v>
      </c>
    </row>
    <row r="269">
      <c r="A269" s="140"/>
      <c r="B269" s="158" t="s">
        <v>377</v>
      </c>
      <c r="C269" s="166" t="s">
        <v>525</v>
      </c>
      <c r="D269" s="160" t="s">
        <v>526</v>
      </c>
      <c r="E269" s="160" t="s">
        <v>54</v>
      </c>
      <c r="F269" s="160">
        <v>16.0</v>
      </c>
    </row>
    <row r="270">
      <c r="A270" s="140"/>
      <c r="B270" s="158" t="s">
        <v>377</v>
      </c>
      <c r="C270" s="166" t="s">
        <v>527</v>
      </c>
      <c r="D270" s="160" t="s">
        <v>526</v>
      </c>
      <c r="E270" s="160" t="s">
        <v>54</v>
      </c>
      <c r="F270" s="160">
        <v>16.0</v>
      </c>
    </row>
    <row r="271">
      <c r="A271" s="140"/>
      <c r="B271" s="158" t="s">
        <v>377</v>
      </c>
      <c r="C271" s="166" t="s">
        <v>528</v>
      </c>
      <c r="D271" s="160" t="s">
        <v>526</v>
      </c>
      <c r="E271" s="160" t="s">
        <v>54</v>
      </c>
      <c r="F271" s="160">
        <v>4.0</v>
      </c>
    </row>
    <row r="272">
      <c r="A272" s="140"/>
      <c r="B272" s="158" t="s">
        <v>377</v>
      </c>
      <c r="C272" s="166" t="s">
        <v>529</v>
      </c>
      <c r="D272" s="160" t="s">
        <v>526</v>
      </c>
      <c r="E272" s="160" t="s">
        <v>54</v>
      </c>
      <c r="F272" s="160">
        <v>228.0</v>
      </c>
    </row>
    <row r="273">
      <c r="A273" s="140"/>
      <c r="B273" s="158" t="s">
        <v>377</v>
      </c>
      <c r="C273" s="166" t="s">
        <v>530</v>
      </c>
      <c r="D273" s="160" t="s">
        <v>526</v>
      </c>
      <c r="E273" s="160" t="s">
        <v>54</v>
      </c>
      <c r="F273" s="160">
        <v>232.0</v>
      </c>
    </row>
    <row r="274">
      <c r="A274" s="140"/>
      <c r="B274" s="158" t="s">
        <v>377</v>
      </c>
      <c r="C274" s="166" t="s">
        <v>531</v>
      </c>
      <c r="D274" s="160" t="s">
        <v>526</v>
      </c>
      <c r="E274" s="160" t="s">
        <v>54</v>
      </c>
      <c r="F274" s="160">
        <v>232.0</v>
      </c>
    </row>
    <row r="275">
      <c r="A275" s="140"/>
      <c r="B275" s="158" t="s">
        <v>377</v>
      </c>
      <c r="C275" s="166" t="s">
        <v>532</v>
      </c>
      <c r="D275" s="160" t="s">
        <v>533</v>
      </c>
      <c r="E275" s="160" t="s">
        <v>54</v>
      </c>
      <c r="F275" s="160">
        <v>92.0</v>
      </c>
    </row>
    <row r="276">
      <c r="A276" s="140"/>
      <c r="B276" s="158" t="s">
        <v>377</v>
      </c>
      <c r="C276" s="166" t="s">
        <v>534</v>
      </c>
      <c r="D276" s="160" t="s">
        <v>533</v>
      </c>
      <c r="E276" s="160" t="s">
        <v>54</v>
      </c>
      <c r="F276" s="160">
        <v>92.0</v>
      </c>
    </row>
    <row r="277">
      <c r="A277" s="140"/>
      <c r="B277" s="158" t="s">
        <v>377</v>
      </c>
      <c r="C277" s="166" t="s">
        <v>535</v>
      </c>
      <c r="D277" s="160" t="s">
        <v>533</v>
      </c>
      <c r="E277" s="160" t="s">
        <v>54</v>
      </c>
      <c r="F277" s="160">
        <v>92.0</v>
      </c>
    </row>
    <row r="278">
      <c r="A278" s="140"/>
      <c r="B278" s="158" t="s">
        <v>377</v>
      </c>
      <c r="C278" s="166" t="s">
        <v>536</v>
      </c>
      <c r="D278" s="160" t="s">
        <v>533</v>
      </c>
      <c r="E278" s="160" t="s">
        <v>54</v>
      </c>
      <c r="F278" s="160">
        <v>8.0</v>
      </c>
    </row>
    <row r="279">
      <c r="A279" s="140"/>
      <c r="B279" s="158" t="s">
        <v>377</v>
      </c>
      <c r="C279" s="166" t="s">
        <v>537</v>
      </c>
      <c r="D279" s="160" t="s">
        <v>533</v>
      </c>
      <c r="E279" s="160" t="s">
        <v>54</v>
      </c>
      <c r="F279" s="160">
        <v>8.0</v>
      </c>
    </row>
    <row r="280">
      <c r="A280" s="140"/>
      <c r="B280" s="158" t="s">
        <v>377</v>
      </c>
      <c r="C280" s="166" t="s">
        <v>538</v>
      </c>
      <c r="D280" s="160" t="s">
        <v>533</v>
      </c>
      <c r="E280" s="160" t="s">
        <v>54</v>
      </c>
      <c r="F280" s="160">
        <v>8.0</v>
      </c>
    </row>
    <row r="281">
      <c r="A281" s="140"/>
      <c r="B281" s="158" t="s">
        <v>377</v>
      </c>
      <c r="C281" s="166" t="s">
        <v>539</v>
      </c>
      <c r="D281" s="160" t="s">
        <v>526</v>
      </c>
      <c r="E281" s="160" t="s">
        <v>54</v>
      </c>
      <c r="F281" s="160">
        <v>6.0</v>
      </c>
    </row>
    <row r="282">
      <c r="A282" s="140"/>
      <c r="B282" s="158" t="s">
        <v>377</v>
      </c>
      <c r="C282" s="166" t="s">
        <v>540</v>
      </c>
      <c r="D282" s="160" t="s">
        <v>526</v>
      </c>
      <c r="E282" s="160" t="s">
        <v>54</v>
      </c>
      <c r="F282" s="160">
        <v>6.0</v>
      </c>
    </row>
    <row r="283">
      <c r="A283" s="140"/>
      <c r="B283" s="158" t="s">
        <v>377</v>
      </c>
      <c r="C283" s="166" t="s">
        <v>541</v>
      </c>
      <c r="D283" s="160" t="s">
        <v>526</v>
      </c>
      <c r="E283" s="160" t="s">
        <v>54</v>
      </c>
      <c r="F283" s="160">
        <v>6.0</v>
      </c>
    </row>
    <row r="284">
      <c r="A284" s="140"/>
      <c r="B284" s="158" t="s">
        <v>377</v>
      </c>
      <c r="C284" s="166" t="s">
        <v>542</v>
      </c>
      <c r="D284" s="160" t="s">
        <v>533</v>
      </c>
      <c r="E284" s="160" t="s">
        <v>54</v>
      </c>
      <c r="F284" s="160">
        <v>1.0</v>
      </c>
    </row>
    <row r="285">
      <c r="A285" s="140"/>
      <c r="B285" s="158" t="s">
        <v>377</v>
      </c>
      <c r="C285" s="166" t="s">
        <v>543</v>
      </c>
      <c r="D285" s="160" t="s">
        <v>533</v>
      </c>
      <c r="E285" s="160" t="s">
        <v>54</v>
      </c>
      <c r="F285" s="160">
        <v>12.0</v>
      </c>
    </row>
    <row r="286">
      <c r="A286" s="140"/>
      <c r="B286" s="158" t="s">
        <v>377</v>
      </c>
      <c r="C286" s="166" t="s">
        <v>544</v>
      </c>
      <c r="D286" s="160" t="s">
        <v>533</v>
      </c>
      <c r="E286" s="160" t="s">
        <v>54</v>
      </c>
      <c r="F286" s="160">
        <v>13.0</v>
      </c>
    </row>
    <row r="287">
      <c r="A287" s="140"/>
      <c r="B287" s="158" t="s">
        <v>377</v>
      </c>
      <c r="C287" s="166" t="s">
        <v>545</v>
      </c>
      <c r="D287" s="160" t="s">
        <v>533</v>
      </c>
      <c r="E287" s="160" t="s">
        <v>54</v>
      </c>
      <c r="F287" s="160">
        <v>19.0</v>
      </c>
    </row>
    <row r="288">
      <c r="A288" s="140"/>
      <c r="B288" s="158" t="s">
        <v>377</v>
      </c>
      <c r="C288" s="166" t="s">
        <v>546</v>
      </c>
      <c r="D288" s="160" t="s">
        <v>526</v>
      </c>
      <c r="E288" s="160" t="s">
        <v>54</v>
      </c>
      <c r="F288" s="160">
        <v>160.0</v>
      </c>
    </row>
    <row r="289">
      <c r="A289" s="140"/>
      <c r="B289" s="158" t="s">
        <v>377</v>
      </c>
      <c r="C289" s="166" t="s">
        <v>547</v>
      </c>
      <c r="D289" s="160" t="s">
        <v>526</v>
      </c>
      <c r="E289" s="160" t="s">
        <v>54</v>
      </c>
      <c r="F289" s="160">
        <v>8.0</v>
      </c>
    </row>
    <row r="290">
      <c r="A290" s="140"/>
      <c r="B290" s="158" t="s">
        <v>377</v>
      </c>
      <c r="C290" s="166" t="s">
        <v>548</v>
      </c>
      <c r="D290" s="160" t="s">
        <v>526</v>
      </c>
      <c r="E290" s="160" t="s">
        <v>54</v>
      </c>
      <c r="F290" s="160">
        <v>168.0</v>
      </c>
    </row>
    <row r="291">
      <c r="A291" s="140"/>
      <c r="B291" s="158" t="s">
        <v>377</v>
      </c>
      <c r="C291" s="166" t="s">
        <v>549</v>
      </c>
      <c r="D291" s="160" t="s">
        <v>526</v>
      </c>
      <c r="E291" s="160" t="s">
        <v>54</v>
      </c>
      <c r="F291" s="160">
        <v>168.0</v>
      </c>
    </row>
    <row r="292">
      <c r="A292" s="140"/>
      <c r="B292" s="158" t="s">
        <v>377</v>
      </c>
      <c r="C292" s="166" t="s">
        <v>550</v>
      </c>
      <c r="D292" s="160" t="s">
        <v>526</v>
      </c>
      <c r="E292" s="160" t="s">
        <v>54</v>
      </c>
      <c r="F292" s="160">
        <v>16.0</v>
      </c>
    </row>
    <row r="293">
      <c r="A293" s="140"/>
      <c r="B293" s="158" t="s">
        <v>377</v>
      </c>
      <c r="C293" s="166" t="s">
        <v>551</v>
      </c>
      <c r="D293" s="160" t="s">
        <v>526</v>
      </c>
      <c r="E293" s="160" t="s">
        <v>54</v>
      </c>
      <c r="F293" s="160">
        <v>40.0</v>
      </c>
    </row>
    <row r="294">
      <c r="A294" s="140"/>
      <c r="B294" s="158" t="s">
        <v>377</v>
      </c>
      <c r="C294" s="166" t="s">
        <v>552</v>
      </c>
      <c r="D294" s="160" t="s">
        <v>526</v>
      </c>
      <c r="E294" s="160" t="s">
        <v>54</v>
      </c>
      <c r="F294" s="160">
        <v>56.0</v>
      </c>
    </row>
    <row r="295">
      <c r="A295" s="140"/>
      <c r="B295" s="158" t="s">
        <v>377</v>
      </c>
      <c r="C295" s="166" t="s">
        <v>553</v>
      </c>
      <c r="D295" s="160" t="s">
        <v>526</v>
      </c>
      <c r="E295" s="160" t="s">
        <v>54</v>
      </c>
      <c r="F295" s="160">
        <v>56.0</v>
      </c>
    </row>
    <row r="296">
      <c r="A296" s="140"/>
      <c r="B296" s="158" t="s">
        <v>377</v>
      </c>
      <c r="C296" s="166" t="s">
        <v>554</v>
      </c>
      <c r="D296" s="160" t="s">
        <v>533</v>
      </c>
      <c r="E296" s="160" t="s">
        <v>54</v>
      </c>
      <c r="F296" s="160">
        <v>12.0</v>
      </c>
    </row>
    <row r="297">
      <c r="A297" s="140"/>
      <c r="B297" s="158" t="s">
        <v>377</v>
      </c>
      <c r="C297" s="166" t="s">
        <v>555</v>
      </c>
      <c r="D297" s="160" t="s">
        <v>533</v>
      </c>
      <c r="E297" s="160" t="s">
        <v>54</v>
      </c>
      <c r="F297" s="160">
        <v>18.0</v>
      </c>
    </row>
    <row r="298">
      <c r="A298" s="140"/>
      <c r="B298" s="158" t="s">
        <v>377</v>
      </c>
      <c r="C298" s="166" t="s">
        <v>556</v>
      </c>
      <c r="D298" s="160" t="s">
        <v>533</v>
      </c>
      <c r="E298" s="160" t="s">
        <v>54</v>
      </c>
      <c r="F298" s="160">
        <v>18.0</v>
      </c>
    </row>
    <row r="299">
      <c r="A299" s="140"/>
      <c r="B299" s="158" t="s">
        <v>377</v>
      </c>
      <c r="C299" s="166" t="s">
        <v>557</v>
      </c>
      <c r="D299" s="160" t="s">
        <v>533</v>
      </c>
      <c r="E299" s="160" t="s">
        <v>54</v>
      </c>
      <c r="F299" s="160">
        <v>6.0</v>
      </c>
    </row>
    <row r="300">
      <c r="A300" s="140"/>
      <c r="B300" s="158" t="s">
        <v>377</v>
      </c>
      <c r="C300" s="166" t="s">
        <v>558</v>
      </c>
      <c r="D300" s="160" t="s">
        <v>533</v>
      </c>
      <c r="E300" s="160" t="s">
        <v>54</v>
      </c>
      <c r="F300" s="160">
        <v>18.0</v>
      </c>
    </row>
    <row r="301">
      <c r="A301" s="140"/>
      <c r="B301" s="158" t="s">
        <v>377</v>
      </c>
      <c r="C301" s="166" t="s">
        <v>559</v>
      </c>
      <c r="D301" s="160" t="s">
        <v>533</v>
      </c>
      <c r="E301" s="160" t="s">
        <v>54</v>
      </c>
      <c r="F301" s="160">
        <v>3.0</v>
      </c>
    </row>
    <row r="302">
      <c r="A302" s="140"/>
      <c r="B302" s="158" t="s">
        <v>377</v>
      </c>
      <c r="C302" s="166" t="s">
        <v>560</v>
      </c>
      <c r="D302" s="167"/>
      <c r="E302" s="160" t="s">
        <v>54</v>
      </c>
      <c r="F302" s="160">
        <v>3.0</v>
      </c>
    </row>
    <row r="303">
      <c r="A303" s="140"/>
      <c r="B303" s="158" t="s">
        <v>377</v>
      </c>
      <c r="C303" s="166" t="s">
        <v>561</v>
      </c>
      <c r="D303" s="167"/>
      <c r="E303" s="160" t="s">
        <v>54</v>
      </c>
      <c r="F303" s="160">
        <v>1.0</v>
      </c>
    </row>
    <row r="304">
      <c r="A304" s="140"/>
      <c r="B304" s="158" t="s">
        <v>377</v>
      </c>
      <c r="C304" s="166" t="s">
        <v>562</v>
      </c>
      <c r="D304" s="160" t="s">
        <v>533</v>
      </c>
      <c r="E304" s="160" t="s">
        <v>54</v>
      </c>
      <c r="F304" s="160">
        <v>56.0</v>
      </c>
    </row>
    <row r="305">
      <c r="A305" s="140"/>
      <c r="B305" s="158" t="s">
        <v>377</v>
      </c>
      <c r="C305" s="166" t="s">
        <v>563</v>
      </c>
      <c r="D305" s="160" t="s">
        <v>533</v>
      </c>
      <c r="E305" s="160" t="s">
        <v>54</v>
      </c>
      <c r="F305" s="160">
        <v>56.0</v>
      </c>
    </row>
    <row r="306">
      <c r="A306" s="140"/>
      <c r="B306" s="158" t="s">
        <v>377</v>
      </c>
      <c r="C306" s="166" t="s">
        <v>564</v>
      </c>
      <c r="D306" s="160" t="s">
        <v>533</v>
      </c>
      <c r="E306" s="160" t="s">
        <v>54</v>
      </c>
      <c r="F306" s="160">
        <v>7.0</v>
      </c>
    </row>
    <row r="307">
      <c r="A307" s="140"/>
      <c r="B307" s="158" t="s">
        <v>377</v>
      </c>
      <c r="C307" s="166" t="s">
        <v>565</v>
      </c>
      <c r="D307" s="160" t="s">
        <v>533</v>
      </c>
      <c r="E307" s="160" t="s">
        <v>54</v>
      </c>
      <c r="F307" s="160">
        <v>21.0</v>
      </c>
    </row>
    <row r="308">
      <c r="A308" s="140"/>
      <c r="B308" s="158" t="s">
        <v>377</v>
      </c>
      <c r="C308" s="166" t="s">
        <v>566</v>
      </c>
      <c r="D308" s="160" t="s">
        <v>533</v>
      </c>
      <c r="E308" s="160" t="s">
        <v>54</v>
      </c>
      <c r="F308" s="160">
        <v>3.0</v>
      </c>
    </row>
    <row r="309">
      <c r="A309" s="140"/>
      <c r="B309" s="158" t="s">
        <v>377</v>
      </c>
      <c r="C309" s="166" t="s">
        <v>567</v>
      </c>
      <c r="D309" s="160" t="s">
        <v>568</v>
      </c>
      <c r="E309" s="160" t="s">
        <v>54</v>
      </c>
      <c r="F309" s="160">
        <v>1530.0</v>
      </c>
    </row>
    <row r="310">
      <c r="A310" s="140"/>
      <c r="B310" s="158" t="s">
        <v>377</v>
      </c>
      <c r="C310" s="166" t="s">
        <v>569</v>
      </c>
      <c r="D310" s="160" t="s">
        <v>570</v>
      </c>
      <c r="E310" s="160" t="s">
        <v>54</v>
      </c>
      <c r="F310" s="160">
        <v>1700.0</v>
      </c>
    </row>
    <row r="311">
      <c r="A311" s="140"/>
      <c r="B311" s="158" t="s">
        <v>377</v>
      </c>
      <c r="C311" s="175" t="s">
        <v>571</v>
      </c>
      <c r="D311" s="167"/>
      <c r="E311" s="160" t="s">
        <v>54</v>
      </c>
      <c r="F311" s="160">
        <v>1.0</v>
      </c>
    </row>
    <row r="312">
      <c r="A312" s="140"/>
      <c r="B312" s="158" t="s">
        <v>377</v>
      </c>
      <c r="C312" s="175" t="s">
        <v>572</v>
      </c>
      <c r="D312" s="167"/>
      <c r="E312" s="160" t="s">
        <v>54</v>
      </c>
      <c r="F312" s="160">
        <v>1.0</v>
      </c>
    </row>
    <row r="313">
      <c r="A313" s="140"/>
      <c r="B313" s="158" t="s">
        <v>377</v>
      </c>
      <c r="C313" s="175" t="s">
        <v>573</v>
      </c>
      <c r="D313" s="167"/>
      <c r="E313" s="160" t="s">
        <v>54</v>
      </c>
      <c r="F313" s="160">
        <v>1.0</v>
      </c>
    </row>
    <row r="314">
      <c r="A314" s="140"/>
      <c r="B314" s="158" t="s">
        <v>377</v>
      </c>
      <c r="C314" s="175" t="s">
        <v>574</v>
      </c>
      <c r="D314" s="176" t="s">
        <v>575</v>
      </c>
      <c r="E314" s="160" t="s">
        <v>54</v>
      </c>
      <c r="F314" s="160">
        <v>1.0</v>
      </c>
    </row>
    <row r="315">
      <c r="A315" s="140"/>
      <c r="B315" s="158" t="s">
        <v>377</v>
      </c>
      <c r="C315" s="175" t="s">
        <v>576</v>
      </c>
      <c r="D315" s="176" t="s">
        <v>575</v>
      </c>
      <c r="E315" s="160" t="s">
        <v>54</v>
      </c>
      <c r="F315" s="160">
        <v>1.0</v>
      </c>
    </row>
    <row r="316">
      <c r="A316" s="140"/>
      <c r="B316" s="158" t="s">
        <v>377</v>
      </c>
      <c r="C316" s="175" t="s">
        <v>577</v>
      </c>
      <c r="D316" s="176" t="s">
        <v>575</v>
      </c>
      <c r="E316" s="160" t="s">
        <v>54</v>
      </c>
      <c r="F316" s="160">
        <v>1.0</v>
      </c>
    </row>
    <row r="317">
      <c r="A317" s="140"/>
      <c r="B317" s="158" t="s">
        <v>377</v>
      </c>
      <c r="C317" s="175" t="s">
        <v>578</v>
      </c>
      <c r="D317" s="176" t="s">
        <v>575</v>
      </c>
      <c r="E317" s="160" t="s">
        <v>54</v>
      </c>
      <c r="F317" s="160">
        <v>1.0</v>
      </c>
    </row>
    <row r="318">
      <c r="A318" s="140"/>
      <c r="B318" s="158" t="s">
        <v>377</v>
      </c>
      <c r="C318" s="175" t="s">
        <v>579</v>
      </c>
      <c r="D318" s="176" t="s">
        <v>580</v>
      </c>
      <c r="E318" s="160" t="s">
        <v>54</v>
      </c>
      <c r="F318" s="160">
        <v>1.0</v>
      </c>
    </row>
    <row r="319">
      <c r="A319" s="140"/>
      <c r="B319" s="158" t="s">
        <v>377</v>
      </c>
      <c r="C319" s="175" t="s">
        <v>581</v>
      </c>
      <c r="D319" s="176" t="s">
        <v>580</v>
      </c>
      <c r="E319" s="160" t="s">
        <v>54</v>
      </c>
      <c r="F319" s="160">
        <v>1.0</v>
      </c>
    </row>
    <row r="320">
      <c r="A320" s="140"/>
      <c r="B320" s="158" t="s">
        <v>377</v>
      </c>
      <c r="C320" s="175" t="s">
        <v>582</v>
      </c>
      <c r="D320" s="176" t="s">
        <v>580</v>
      </c>
      <c r="E320" s="160" t="s">
        <v>54</v>
      </c>
      <c r="F320" s="160">
        <v>1.0</v>
      </c>
    </row>
    <row r="321">
      <c r="A321" s="140"/>
      <c r="B321" s="158" t="s">
        <v>377</v>
      </c>
      <c r="C321" s="175" t="s">
        <v>583</v>
      </c>
      <c r="D321" s="176" t="s">
        <v>580</v>
      </c>
      <c r="E321" s="160" t="s">
        <v>54</v>
      </c>
      <c r="F321" s="160">
        <v>1.0</v>
      </c>
    </row>
    <row r="322">
      <c r="A322" s="140"/>
      <c r="B322" s="158" t="s">
        <v>377</v>
      </c>
      <c r="C322" s="175" t="s">
        <v>584</v>
      </c>
      <c r="D322" s="176" t="s">
        <v>580</v>
      </c>
      <c r="E322" s="160" t="s">
        <v>54</v>
      </c>
      <c r="F322" s="160">
        <v>1.0</v>
      </c>
    </row>
    <row r="323">
      <c r="A323" s="140"/>
      <c r="B323" s="158" t="s">
        <v>377</v>
      </c>
      <c r="C323" s="175" t="s">
        <v>585</v>
      </c>
      <c r="D323" s="176" t="s">
        <v>580</v>
      </c>
      <c r="E323" s="160" t="s">
        <v>54</v>
      </c>
      <c r="F323" s="160">
        <v>1.0</v>
      </c>
    </row>
    <row r="324">
      <c r="A324" s="140"/>
      <c r="B324" s="158" t="s">
        <v>377</v>
      </c>
      <c r="C324" s="175" t="s">
        <v>586</v>
      </c>
      <c r="D324" s="176" t="s">
        <v>580</v>
      </c>
      <c r="E324" s="160" t="s">
        <v>54</v>
      </c>
      <c r="F324" s="160">
        <v>1.0</v>
      </c>
    </row>
    <row r="325">
      <c r="A325" s="140"/>
      <c r="B325" s="158" t="s">
        <v>377</v>
      </c>
      <c r="C325" s="175" t="s">
        <v>587</v>
      </c>
      <c r="D325" s="176" t="s">
        <v>580</v>
      </c>
      <c r="E325" s="160" t="s">
        <v>54</v>
      </c>
      <c r="F325" s="160">
        <v>1.0</v>
      </c>
    </row>
    <row r="326">
      <c r="A326" s="140"/>
      <c r="B326" s="158" t="s">
        <v>377</v>
      </c>
      <c r="C326" s="175" t="s">
        <v>588</v>
      </c>
      <c r="D326" s="176" t="s">
        <v>589</v>
      </c>
      <c r="E326" s="160" t="s">
        <v>54</v>
      </c>
      <c r="F326" s="160">
        <v>1.0</v>
      </c>
    </row>
    <row r="327">
      <c r="A327" s="140"/>
      <c r="B327" s="158" t="s">
        <v>377</v>
      </c>
      <c r="C327" s="175" t="s">
        <v>590</v>
      </c>
      <c r="D327" s="176" t="s">
        <v>591</v>
      </c>
      <c r="E327" s="160" t="s">
        <v>54</v>
      </c>
      <c r="F327" s="160">
        <v>1.0</v>
      </c>
    </row>
    <row r="328">
      <c r="A328" s="140"/>
      <c r="B328" s="158" t="s">
        <v>377</v>
      </c>
      <c r="C328" s="175" t="s">
        <v>592</v>
      </c>
      <c r="D328" s="176" t="s">
        <v>591</v>
      </c>
      <c r="E328" s="160" t="s">
        <v>54</v>
      </c>
      <c r="F328" s="160">
        <v>1.0</v>
      </c>
    </row>
    <row r="329">
      <c r="A329" s="140"/>
      <c r="B329" s="158" t="s">
        <v>377</v>
      </c>
      <c r="C329" s="175" t="s">
        <v>593</v>
      </c>
      <c r="D329" s="160" t="s">
        <v>533</v>
      </c>
      <c r="E329" s="160" t="s">
        <v>54</v>
      </c>
      <c r="F329" s="160">
        <v>1.0</v>
      </c>
    </row>
    <row r="330">
      <c r="A330" s="140"/>
      <c r="B330" s="158" t="s">
        <v>377</v>
      </c>
      <c r="C330" s="175" t="s">
        <v>594</v>
      </c>
      <c r="D330" s="167"/>
      <c r="E330" s="160" t="s">
        <v>54</v>
      </c>
      <c r="F330" s="160">
        <v>1.0</v>
      </c>
    </row>
    <row r="331">
      <c r="A331" s="140"/>
      <c r="B331" s="158" t="s">
        <v>377</v>
      </c>
      <c r="C331" s="175" t="s">
        <v>595</v>
      </c>
      <c r="D331" s="167"/>
      <c r="E331" s="160" t="s">
        <v>54</v>
      </c>
      <c r="F331" s="160">
        <v>1.0</v>
      </c>
    </row>
    <row r="332">
      <c r="A332" s="140"/>
      <c r="B332" s="158" t="s">
        <v>377</v>
      </c>
      <c r="C332" s="175" t="s">
        <v>596</v>
      </c>
      <c r="D332" s="167"/>
      <c r="E332" s="160" t="s">
        <v>54</v>
      </c>
      <c r="F332" s="160">
        <v>1.0</v>
      </c>
    </row>
    <row r="333">
      <c r="A333" s="140"/>
      <c r="B333" s="158" t="s">
        <v>377</v>
      </c>
      <c r="C333" s="175" t="s">
        <v>597</v>
      </c>
      <c r="D333" s="176" t="s">
        <v>598</v>
      </c>
      <c r="E333" s="160" t="s">
        <v>54</v>
      </c>
      <c r="F333" s="160">
        <v>1.0</v>
      </c>
    </row>
    <row r="334">
      <c r="A334" s="140"/>
      <c r="B334" s="158" t="s">
        <v>377</v>
      </c>
      <c r="C334" s="175" t="s">
        <v>599</v>
      </c>
      <c r="D334" s="176" t="s">
        <v>598</v>
      </c>
      <c r="E334" s="160" t="s">
        <v>54</v>
      </c>
      <c r="F334" s="160">
        <v>1.0</v>
      </c>
    </row>
    <row r="335">
      <c r="A335" s="140"/>
      <c r="B335" s="158" t="s">
        <v>377</v>
      </c>
      <c r="C335" s="175" t="s">
        <v>600</v>
      </c>
      <c r="D335" s="176" t="s">
        <v>598</v>
      </c>
      <c r="E335" s="160" t="s">
        <v>54</v>
      </c>
      <c r="F335" s="160">
        <v>1.0</v>
      </c>
    </row>
    <row r="336">
      <c r="A336" s="140"/>
      <c r="B336" s="158" t="s">
        <v>377</v>
      </c>
      <c r="C336" s="175" t="s">
        <v>601</v>
      </c>
      <c r="D336" s="176" t="s">
        <v>598</v>
      </c>
      <c r="E336" s="160" t="s">
        <v>54</v>
      </c>
      <c r="F336" s="160">
        <v>1.0</v>
      </c>
    </row>
    <row r="337">
      <c r="A337" s="140"/>
      <c r="B337" s="158" t="s">
        <v>377</v>
      </c>
      <c r="C337" s="175" t="s">
        <v>602</v>
      </c>
      <c r="D337" s="176" t="s">
        <v>598</v>
      </c>
      <c r="E337" s="160" t="s">
        <v>54</v>
      </c>
      <c r="F337" s="160">
        <v>1.0</v>
      </c>
    </row>
    <row r="338">
      <c r="A338" s="140"/>
      <c r="B338" s="158" t="s">
        <v>377</v>
      </c>
      <c r="C338" s="175" t="s">
        <v>603</v>
      </c>
      <c r="D338" s="176" t="s">
        <v>598</v>
      </c>
      <c r="E338" s="160" t="s">
        <v>54</v>
      </c>
      <c r="F338" s="160">
        <v>1.0</v>
      </c>
    </row>
    <row r="339">
      <c r="A339" s="140"/>
      <c r="B339" s="158" t="s">
        <v>377</v>
      </c>
      <c r="C339" s="175" t="s">
        <v>604</v>
      </c>
      <c r="D339" s="199"/>
      <c r="E339" s="160" t="s">
        <v>605</v>
      </c>
      <c r="F339" s="160">
        <v>1.0</v>
      </c>
    </row>
    <row r="340">
      <c r="A340" s="140"/>
      <c r="B340" s="158" t="s">
        <v>377</v>
      </c>
      <c r="C340" s="166" t="s">
        <v>606</v>
      </c>
      <c r="D340" s="167"/>
      <c r="E340" s="160" t="s">
        <v>54</v>
      </c>
      <c r="F340" s="160">
        <v>2.0</v>
      </c>
    </row>
    <row r="341">
      <c r="A341" s="140"/>
      <c r="B341" s="158" t="s">
        <v>377</v>
      </c>
      <c r="C341" s="166" t="s">
        <v>607</v>
      </c>
      <c r="D341" s="167"/>
      <c r="E341" s="160" t="s">
        <v>54</v>
      </c>
      <c r="F341" s="160">
        <v>2.0</v>
      </c>
    </row>
    <row r="342">
      <c r="A342" s="140"/>
      <c r="B342" s="158" t="s">
        <v>377</v>
      </c>
      <c r="C342" s="166" t="s">
        <v>608</v>
      </c>
      <c r="D342" s="200"/>
      <c r="E342" s="161" t="s">
        <v>54</v>
      </c>
      <c r="F342" s="161">
        <v>2.0</v>
      </c>
    </row>
    <row r="343">
      <c r="A343" s="140"/>
      <c r="B343" s="158" t="s">
        <v>377</v>
      </c>
      <c r="C343" s="166" t="s">
        <v>609</v>
      </c>
      <c r="D343" s="167"/>
      <c r="E343" s="160" t="s">
        <v>54</v>
      </c>
      <c r="F343" s="160">
        <v>2.0</v>
      </c>
    </row>
    <row r="344">
      <c r="A344" s="140"/>
      <c r="B344" s="158" t="s">
        <v>377</v>
      </c>
      <c r="C344" s="175" t="s">
        <v>610</v>
      </c>
      <c r="D344" s="176" t="s">
        <v>227</v>
      </c>
      <c r="E344" s="160" t="s">
        <v>54</v>
      </c>
      <c r="F344" s="160">
        <v>3.0</v>
      </c>
    </row>
    <row r="345">
      <c r="A345" s="140"/>
      <c r="B345" s="158" t="s">
        <v>377</v>
      </c>
      <c r="C345" s="175" t="s">
        <v>611</v>
      </c>
      <c r="D345" s="176" t="s">
        <v>227</v>
      </c>
      <c r="E345" s="160" t="s">
        <v>54</v>
      </c>
      <c r="F345" s="160">
        <v>3.0</v>
      </c>
    </row>
    <row r="346">
      <c r="A346" s="140"/>
      <c r="B346" s="158" t="s">
        <v>377</v>
      </c>
      <c r="C346" s="175" t="s">
        <v>612</v>
      </c>
      <c r="D346" s="167"/>
      <c r="E346" s="160" t="s">
        <v>54</v>
      </c>
      <c r="F346" s="160">
        <v>82.0</v>
      </c>
    </row>
    <row r="347">
      <c r="A347" s="140"/>
      <c r="B347" s="158" t="s">
        <v>377</v>
      </c>
      <c r="C347" s="175" t="s">
        <v>613</v>
      </c>
      <c r="D347" s="176" t="s">
        <v>614</v>
      </c>
      <c r="E347" s="160" t="s">
        <v>54</v>
      </c>
      <c r="F347" s="160">
        <v>1.0</v>
      </c>
    </row>
    <row r="348">
      <c r="A348" s="140"/>
      <c r="B348" s="158" t="s">
        <v>377</v>
      </c>
      <c r="C348" s="175" t="s">
        <v>615</v>
      </c>
      <c r="D348" s="176" t="s">
        <v>614</v>
      </c>
      <c r="E348" s="160" t="s">
        <v>54</v>
      </c>
      <c r="F348" s="160">
        <v>1.0</v>
      </c>
    </row>
    <row r="349">
      <c r="A349" s="140"/>
      <c r="B349" s="158" t="s">
        <v>377</v>
      </c>
      <c r="C349" s="175" t="s">
        <v>616</v>
      </c>
      <c r="D349" s="176" t="s">
        <v>617</v>
      </c>
      <c r="E349" s="160" t="s">
        <v>54</v>
      </c>
      <c r="F349" s="160">
        <v>1.0</v>
      </c>
    </row>
    <row r="350">
      <c r="A350" s="140"/>
      <c r="B350" s="158" t="s">
        <v>377</v>
      </c>
      <c r="C350" s="175" t="s">
        <v>618</v>
      </c>
      <c r="D350" s="176" t="s">
        <v>617</v>
      </c>
      <c r="E350" s="160" t="s">
        <v>54</v>
      </c>
      <c r="F350" s="160">
        <v>1.0</v>
      </c>
    </row>
    <row r="351">
      <c r="A351" s="140"/>
      <c r="B351" s="158" t="s">
        <v>377</v>
      </c>
      <c r="C351" s="175" t="s">
        <v>619</v>
      </c>
      <c r="D351" s="167"/>
      <c r="E351" s="160" t="s">
        <v>54</v>
      </c>
      <c r="F351" s="160">
        <v>1.0</v>
      </c>
    </row>
    <row r="352">
      <c r="A352" s="140"/>
      <c r="B352" s="158" t="s">
        <v>377</v>
      </c>
      <c r="C352" s="175" t="s">
        <v>620</v>
      </c>
      <c r="D352" s="176" t="s">
        <v>533</v>
      </c>
      <c r="E352" s="160" t="s">
        <v>54</v>
      </c>
      <c r="F352" s="160">
        <v>1.0</v>
      </c>
    </row>
    <row r="353">
      <c r="A353" s="140"/>
      <c r="B353" s="158" t="s">
        <v>377</v>
      </c>
      <c r="C353" s="196" t="s">
        <v>621</v>
      </c>
      <c r="D353" s="176" t="s">
        <v>533</v>
      </c>
      <c r="E353" s="160" t="s">
        <v>54</v>
      </c>
      <c r="F353" s="160">
        <v>1.0</v>
      </c>
    </row>
    <row r="354">
      <c r="A354" s="140"/>
      <c r="B354" s="158" t="s">
        <v>377</v>
      </c>
      <c r="C354" s="201" t="s">
        <v>622</v>
      </c>
      <c r="D354" s="167"/>
      <c r="E354" s="160" t="s">
        <v>54</v>
      </c>
      <c r="F354" s="160">
        <v>1.0</v>
      </c>
    </row>
    <row r="355">
      <c r="A355" s="140"/>
      <c r="B355" s="158" t="s">
        <v>377</v>
      </c>
      <c r="C355" s="201" t="s">
        <v>623</v>
      </c>
      <c r="D355" s="167"/>
      <c r="E355" s="160" t="s">
        <v>54</v>
      </c>
      <c r="F355" s="160">
        <v>1.0</v>
      </c>
    </row>
    <row r="356">
      <c r="A356" s="140"/>
      <c r="B356" s="158" t="s">
        <v>377</v>
      </c>
      <c r="C356" s="166" t="s">
        <v>625</v>
      </c>
      <c r="D356" s="160" t="s">
        <v>100</v>
      </c>
      <c r="E356" s="160" t="s">
        <v>54</v>
      </c>
      <c r="F356" s="160">
        <v>1.0</v>
      </c>
    </row>
    <row r="357">
      <c r="A357" s="140"/>
      <c r="B357" s="158" t="s">
        <v>377</v>
      </c>
      <c r="C357" s="166" t="s">
        <v>626</v>
      </c>
      <c r="D357" s="167"/>
      <c r="E357" s="160" t="s">
        <v>54</v>
      </c>
      <c r="F357" s="160">
        <v>1.0</v>
      </c>
    </row>
    <row r="358">
      <c r="A358" s="140"/>
      <c r="B358" s="158" t="s">
        <v>377</v>
      </c>
      <c r="C358" s="166" t="s">
        <v>627</v>
      </c>
      <c r="D358" s="160" t="s">
        <v>628</v>
      </c>
      <c r="E358" s="160" t="s">
        <v>54</v>
      </c>
      <c r="F358" s="160">
        <v>1.0</v>
      </c>
    </row>
    <row r="359">
      <c r="A359" s="140"/>
      <c r="B359" s="158" t="s">
        <v>377</v>
      </c>
      <c r="C359" s="166" t="s">
        <v>629</v>
      </c>
      <c r="D359" s="160" t="s">
        <v>111</v>
      </c>
      <c r="E359" s="160" t="s">
        <v>54</v>
      </c>
      <c r="F359" s="160">
        <v>1.0</v>
      </c>
    </row>
    <row r="360">
      <c r="A360" s="140"/>
      <c r="B360" s="158" t="s">
        <v>377</v>
      </c>
      <c r="C360" s="166" t="s">
        <v>630</v>
      </c>
      <c r="D360" s="160" t="s">
        <v>111</v>
      </c>
      <c r="E360" s="160" t="s">
        <v>54</v>
      </c>
      <c r="F360" s="160">
        <v>4.0</v>
      </c>
    </row>
    <row r="361">
      <c r="A361" s="140"/>
      <c r="B361" s="158" t="s">
        <v>377</v>
      </c>
      <c r="C361" s="166" t="s">
        <v>631</v>
      </c>
      <c r="D361" s="160" t="s">
        <v>632</v>
      </c>
      <c r="E361" s="160" t="s">
        <v>54</v>
      </c>
      <c r="F361" s="160">
        <v>2.0</v>
      </c>
    </row>
    <row r="362">
      <c r="A362" s="140"/>
      <c r="B362" s="158" t="s">
        <v>377</v>
      </c>
      <c r="C362" s="166" t="s">
        <v>633</v>
      </c>
      <c r="D362" s="160" t="s">
        <v>634</v>
      </c>
      <c r="E362" s="160" t="s">
        <v>54</v>
      </c>
      <c r="F362" s="160">
        <v>2.0</v>
      </c>
    </row>
    <row r="363">
      <c r="A363" s="140"/>
      <c r="B363" s="158" t="s">
        <v>377</v>
      </c>
      <c r="C363" s="166" t="s">
        <v>635</v>
      </c>
      <c r="D363" s="167"/>
      <c r="E363" s="160" t="s">
        <v>54</v>
      </c>
      <c r="F363" s="160">
        <v>4.0</v>
      </c>
    </row>
    <row r="364">
      <c r="A364" s="140"/>
      <c r="B364" s="158" t="s">
        <v>377</v>
      </c>
      <c r="C364" s="166" t="s">
        <v>636</v>
      </c>
      <c r="D364" s="167"/>
      <c r="E364" s="160" t="s">
        <v>54</v>
      </c>
      <c r="F364" s="160">
        <v>2.0</v>
      </c>
    </row>
    <row r="365">
      <c r="A365" s="140"/>
      <c r="B365" s="158" t="s">
        <v>377</v>
      </c>
      <c r="C365" s="153" t="s">
        <v>640</v>
      </c>
      <c r="D365" s="153" t="s">
        <v>640</v>
      </c>
      <c r="E365" s="160" t="s">
        <v>54</v>
      </c>
      <c r="F365" s="155">
        <v>6.0</v>
      </c>
    </row>
    <row r="366">
      <c r="A366" s="140"/>
      <c r="B366" s="158" t="s">
        <v>377</v>
      </c>
      <c r="C366" s="202" t="s">
        <v>641</v>
      </c>
      <c r="D366" s="155" t="s">
        <v>642</v>
      </c>
      <c r="E366" s="155" t="s">
        <v>54</v>
      </c>
      <c r="F366" s="155">
        <v>12.0</v>
      </c>
    </row>
    <row r="367" ht="19.5" customHeight="1">
      <c r="A367" s="140"/>
      <c r="B367" s="158" t="s">
        <v>377</v>
      </c>
      <c r="C367" s="202" t="s">
        <v>643</v>
      </c>
      <c r="D367" s="155" t="s">
        <v>644</v>
      </c>
      <c r="E367" s="155" t="s">
        <v>54</v>
      </c>
      <c r="F367" s="154">
        <v>6.0</v>
      </c>
    </row>
    <row r="368">
      <c r="A368" s="140"/>
      <c r="B368" s="158" t="s">
        <v>377</v>
      </c>
      <c r="C368" s="203" t="s">
        <v>645</v>
      </c>
      <c r="D368" s="176" t="s">
        <v>589</v>
      </c>
      <c r="E368" s="170" t="s">
        <v>54</v>
      </c>
      <c r="F368" s="171">
        <v>1.0</v>
      </c>
    </row>
    <row r="369">
      <c r="A369" s="140"/>
      <c r="B369" s="158" t="s">
        <v>377</v>
      </c>
      <c r="C369" s="203" t="s">
        <v>646</v>
      </c>
      <c r="D369" s="176" t="s">
        <v>580</v>
      </c>
      <c r="E369" s="160" t="s">
        <v>54</v>
      </c>
      <c r="F369" s="168">
        <v>1.0</v>
      </c>
    </row>
    <row r="370" ht="21.75" customHeight="1">
      <c r="A370" s="140"/>
      <c r="B370" s="158" t="s">
        <v>377</v>
      </c>
      <c r="C370" s="204" t="s">
        <v>647</v>
      </c>
      <c r="D370" s="176" t="s">
        <v>575</v>
      </c>
      <c r="E370" s="160" t="s">
        <v>54</v>
      </c>
      <c r="F370" s="168">
        <v>1.0</v>
      </c>
    </row>
    <row r="371">
      <c r="A371" s="140"/>
      <c r="B371" s="158" t="s">
        <v>377</v>
      </c>
      <c r="C371" s="204" t="s">
        <v>648</v>
      </c>
      <c r="D371" s="176" t="s">
        <v>575</v>
      </c>
      <c r="E371" s="160" t="s">
        <v>54</v>
      </c>
      <c r="F371" s="168">
        <v>1.0</v>
      </c>
    </row>
    <row r="372">
      <c r="A372" s="140"/>
      <c r="B372" s="158" t="s">
        <v>377</v>
      </c>
      <c r="C372" s="204" t="s">
        <v>649</v>
      </c>
      <c r="D372" s="176" t="s">
        <v>589</v>
      </c>
      <c r="E372" s="160" t="s">
        <v>54</v>
      </c>
      <c r="F372" s="168">
        <v>1.0</v>
      </c>
    </row>
    <row r="373" ht="18.75" customHeight="1">
      <c r="A373" s="140"/>
      <c r="B373" s="158" t="s">
        <v>377</v>
      </c>
      <c r="C373" s="204" t="s">
        <v>650</v>
      </c>
      <c r="D373" s="176" t="s">
        <v>575</v>
      </c>
      <c r="E373" s="160" t="s">
        <v>54</v>
      </c>
      <c r="F373" s="168">
        <v>10.0</v>
      </c>
    </row>
    <row r="374" ht="20.25" customHeight="1">
      <c r="A374" s="140"/>
      <c r="B374" s="158" t="s">
        <v>377</v>
      </c>
      <c r="C374" s="204" t="s">
        <v>651</v>
      </c>
      <c r="D374" s="176" t="s">
        <v>598</v>
      </c>
      <c r="E374" s="160" t="s">
        <v>54</v>
      </c>
      <c r="F374" s="168">
        <v>2.0</v>
      </c>
    </row>
    <row r="375">
      <c r="A375" s="140"/>
      <c r="B375" s="158" t="s">
        <v>377</v>
      </c>
      <c r="C375" s="204" t="s">
        <v>652</v>
      </c>
      <c r="D375" s="176" t="s">
        <v>598</v>
      </c>
      <c r="E375" s="160" t="s">
        <v>54</v>
      </c>
      <c r="F375" s="168">
        <v>2.0</v>
      </c>
    </row>
    <row r="376" ht="20.25" customHeight="1">
      <c r="A376" s="140"/>
      <c r="B376" s="158" t="s">
        <v>377</v>
      </c>
      <c r="C376" s="204" t="s">
        <v>653</v>
      </c>
      <c r="D376" s="176" t="s">
        <v>589</v>
      </c>
      <c r="E376" s="160" t="s">
        <v>54</v>
      </c>
      <c r="F376" s="168">
        <v>1.0</v>
      </c>
    </row>
    <row r="377" ht="19.5" customHeight="1">
      <c r="A377" s="140"/>
      <c r="B377" s="158" t="s">
        <v>377</v>
      </c>
      <c r="C377" s="204" t="s">
        <v>654</v>
      </c>
      <c r="D377" s="176" t="s">
        <v>589</v>
      </c>
      <c r="E377" s="160" t="s">
        <v>54</v>
      </c>
      <c r="F377" s="168">
        <v>1.0</v>
      </c>
    </row>
    <row r="378" ht="23.25" customHeight="1">
      <c r="A378" s="140"/>
      <c r="B378" s="158" t="s">
        <v>377</v>
      </c>
      <c r="C378" s="204" t="s">
        <v>655</v>
      </c>
      <c r="D378" s="176" t="s">
        <v>598</v>
      </c>
      <c r="E378" s="160" t="s">
        <v>54</v>
      </c>
      <c r="F378" s="168">
        <v>2.0</v>
      </c>
    </row>
    <row r="379">
      <c r="A379" s="140"/>
      <c r="B379" s="158" t="s">
        <v>377</v>
      </c>
      <c r="C379" s="204" t="s">
        <v>656</v>
      </c>
      <c r="D379" s="176" t="s">
        <v>589</v>
      </c>
      <c r="E379" s="160" t="s">
        <v>54</v>
      </c>
      <c r="F379" s="168">
        <v>1.0</v>
      </c>
    </row>
    <row r="380">
      <c r="A380" s="140"/>
      <c r="B380" s="158" t="s">
        <v>377</v>
      </c>
      <c r="C380" s="204" t="s">
        <v>657</v>
      </c>
      <c r="D380" s="176" t="s">
        <v>598</v>
      </c>
      <c r="E380" s="160" t="s">
        <v>54</v>
      </c>
      <c r="F380" s="168">
        <v>1.0</v>
      </c>
    </row>
    <row r="381" ht="21.0" customHeight="1">
      <c r="A381" s="140"/>
      <c r="B381" s="158" t="s">
        <v>377</v>
      </c>
      <c r="C381" s="203" t="s">
        <v>658</v>
      </c>
      <c r="D381" s="176" t="s">
        <v>589</v>
      </c>
      <c r="E381" s="160" t="s">
        <v>54</v>
      </c>
      <c r="F381" s="168">
        <v>1.0</v>
      </c>
    </row>
    <row r="382" ht="19.5" customHeight="1">
      <c r="A382" s="140"/>
      <c r="B382" s="158" t="s">
        <v>377</v>
      </c>
      <c r="C382" s="204" t="s">
        <v>659</v>
      </c>
      <c r="D382" s="176" t="s">
        <v>598</v>
      </c>
      <c r="E382" s="160" t="s">
        <v>54</v>
      </c>
      <c r="F382" s="168">
        <v>1.0</v>
      </c>
    </row>
    <row r="383">
      <c r="A383" s="140"/>
      <c r="B383" s="158" t="s">
        <v>377</v>
      </c>
      <c r="C383" s="204" t="s">
        <v>660</v>
      </c>
      <c r="D383" s="176" t="s">
        <v>598</v>
      </c>
      <c r="E383" s="160" t="s">
        <v>54</v>
      </c>
      <c r="F383" s="168">
        <v>1.0</v>
      </c>
    </row>
    <row r="384" ht="21.0" customHeight="1">
      <c r="A384" s="140"/>
      <c r="B384" s="158" t="s">
        <v>377</v>
      </c>
      <c r="C384" s="204" t="s">
        <v>661</v>
      </c>
      <c r="D384" s="176" t="s">
        <v>589</v>
      </c>
      <c r="E384" s="160" t="s">
        <v>54</v>
      </c>
      <c r="F384" s="168">
        <v>1.0</v>
      </c>
    </row>
    <row r="385">
      <c r="A385" s="140"/>
      <c r="B385" s="158" t="s">
        <v>377</v>
      </c>
      <c r="C385" s="204" t="s">
        <v>662</v>
      </c>
      <c r="D385" s="176" t="s">
        <v>598</v>
      </c>
      <c r="E385" s="160" t="s">
        <v>54</v>
      </c>
      <c r="F385" s="168">
        <v>7.0</v>
      </c>
    </row>
    <row r="386">
      <c r="A386" s="140"/>
      <c r="B386" s="158" t="s">
        <v>377</v>
      </c>
      <c r="C386" s="204" t="s">
        <v>663</v>
      </c>
      <c r="D386" s="176" t="s">
        <v>598</v>
      </c>
      <c r="E386" s="160" t="s">
        <v>54</v>
      </c>
      <c r="F386" s="168">
        <v>10.0</v>
      </c>
    </row>
    <row r="387">
      <c r="A387" s="140"/>
      <c r="B387" s="158" t="s">
        <v>377</v>
      </c>
      <c r="C387" s="204" t="s">
        <v>664</v>
      </c>
      <c r="D387" s="176" t="s">
        <v>598</v>
      </c>
      <c r="E387" s="160" t="s">
        <v>54</v>
      </c>
      <c r="F387" s="168">
        <v>1.0</v>
      </c>
    </row>
    <row r="388">
      <c r="A388" s="140"/>
      <c r="B388" s="158" t="s">
        <v>377</v>
      </c>
      <c r="C388" s="204" t="s">
        <v>665</v>
      </c>
      <c r="D388" s="167"/>
      <c r="E388" s="160" t="s">
        <v>54</v>
      </c>
      <c r="F388" s="168">
        <v>10.0</v>
      </c>
    </row>
    <row r="389">
      <c r="A389" s="140"/>
      <c r="B389" s="158" t="s">
        <v>377</v>
      </c>
      <c r="C389" s="204" t="s">
        <v>666</v>
      </c>
      <c r="D389" s="167"/>
      <c r="E389" s="160" t="s">
        <v>54</v>
      </c>
      <c r="F389" s="168">
        <v>30.0</v>
      </c>
    </row>
    <row r="390">
      <c r="A390" s="140"/>
      <c r="B390" s="158" t="s">
        <v>377</v>
      </c>
      <c r="C390" s="204" t="s">
        <v>667</v>
      </c>
      <c r="D390" s="167"/>
      <c r="E390" s="160" t="s">
        <v>54</v>
      </c>
      <c r="F390" s="168">
        <v>6.0</v>
      </c>
    </row>
    <row r="391">
      <c r="A391" s="140"/>
      <c r="B391" s="158" t="s">
        <v>377</v>
      </c>
      <c r="C391" s="204" t="s">
        <v>668</v>
      </c>
      <c r="D391" s="176" t="s">
        <v>598</v>
      </c>
      <c r="E391" s="160" t="s">
        <v>54</v>
      </c>
      <c r="F391" s="168">
        <v>9.0</v>
      </c>
    </row>
    <row r="392">
      <c r="A392" s="140"/>
      <c r="B392" s="158" t="s">
        <v>377</v>
      </c>
      <c r="C392" s="204" t="s">
        <v>669</v>
      </c>
      <c r="D392" s="176" t="s">
        <v>598</v>
      </c>
      <c r="E392" s="160" t="s">
        <v>54</v>
      </c>
      <c r="F392" s="168">
        <v>2.0</v>
      </c>
    </row>
    <row r="393">
      <c r="A393" s="140"/>
      <c r="B393" s="158" t="s">
        <v>377</v>
      </c>
      <c r="C393" s="204" t="s">
        <v>670</v>
      </c>
      <c r="D393" s="176" t="s">
        <v>598</v>
      </c>
      <c r="E393" s="160" t="s">
        <v>54</v>
      </c>
      <c r="F393" s="168">
        <v>11.0</v>
      </c>
    </row>
    <row r="394">
      <c r="A394" s="140"/>
      <c r="B394" s="158" t="s">
        <v>377</v>
      </c>
      <c r="C394" s="204" t="s">
        <v>671</v>
      </c>
      <c r="D394" s="176" t="s">
        <v>598</v>
      </c>
      <c r="E394" s="160" t="s">
        <v>54</v>
      </c>
      <c r="F394" s="168">
        <v>1.0</v>
      </c>
    </row>
    <row r="395">
      <c r="A395" s="140"/>
      <c r="B395" s="158" t="s">
        <v>377</v>
      </c>
      <c r="C395" s="204" t="s">
        <v>672</v>
      </c>
      <c r="D395" s="176" t="s">
        <v>598</v>
      </c>
      <c r="E395" s="160" t="s">
        <v>54</v>
      </c>
      <c r="F395" s="168">
        <v>6.0</v>
      </c>
    </row>
    <row r="396">
      <c r="B396" s="158" t="s">
        <v>377</v>
      </c>
      <c r="C396" s="204" t="s">
        <v>673</v>
      </c>
      <c r="E396" s="160" t="s">
        <v>54</v>
      </c>
      <c r="F396" s="205">
        <f t="shared" ref="F396:F430" si="1">3*G396</f>
        <v>3</v>
      </c>
      <c r="G396" s="206">
        <v>1.0</v>
      </c>
    </row>
    <row r="397">
      <c r="B397" s="158" t="s">
        <v>377</v>
      </c>
      <c r="C397" s="204" t="s">
        <v>674</v>
      </c>
      <c r="E397" s="160" t="s">
        <v>54</v>
      </c>
      <c r="F397" s="205">
        <f t="shared" si="1"/>
        <v>3</v>
      </c>
      <c r="G397" s="206">
        <v>1.0</v>
      </c>
    </row>
    <row r="398">
      <c r="B398" s="158" t="s">
        <v>377</v>
      </c>
      <c r="C398" s="204" t="s">
        <v>675</v>
      </c>
      <c r="D398" s="204"/>
      <c r="E398" s="160" t="s">
        <v>54</v>
      </c>
      <c r="F398" s="205">
        <f t="shared" si="1"/>
        <v>3</v>
      </c>
      <c r="G398" s="206">
        <v>1.0</v>
      </c>
    </row>
    <row r="399">
      <c r="B399" s="158" t="s">
        <v>377</v>
      </c>
      <c r="C399" s="204" t="s">
        <v>676</v>
      </c>
      <c r="D399" s="204"/>
      <c r="E399" s="160" t="s">
        <v>54</v>
      </c>
      <c r="F399" s="205">
        <f t="shared" si="1"/>
        <v>3</v>
      </c>
      <c r="G399" s="206">
        <v>1.0</v>
      </c>
    </row>
    <row r="400">
      <c r="B400" s="158" t="s">
        <v>377</v>
      </c>
      <c r="C400" s="204" t="s">
        <v>677</v>
      </c>
      <c r="D400" s="204"/>
      <c r="E400" s="160" t="s">
        <v>54</v>
      </c>
      <c r="F400" s="205">
        <f t="shared" si="1"/>
        <v>3</v>
      </c>
      <c r="G400" s="206">
        <v>1.0</v>
      </c>
    </row>
    <row r="401">
      <c r="B401" s="158" t="s">
        <v>377</v>
      </c>
      <c r="C401" s="204" t="s">
        <v>678</v>
      </c>
      <c r="D401" s="204"/>
      <c r="E401" s="160" t="s">
        <v>54</v>
      </c>
      <c r="F401" s="205">
        <f t="shared" si="1"/>
        <v>3</v>
      </c>
      <c r="G401" s="206">
        <v>1.0</v>
      </c>
    </row>
    <row r="402">
      <c r="B402" s="158" t="s">
        <v>377</v>
      </c>
      <c r="C402" s="204" t="s">
        <v>679</v>
      </c>
      <c r="D402" s="204"/>
      <c r="E402" s="160" t="s">
        <v>54</v>
      </c>
      <c r="F402" s="205">
        <f t="shared" si="1"/>
        <v>12</v>
      </c>
      <c r="G402" s="206">
        <v>4.0</v>
      </c>
    </row>
    <row r="403">
      <c r="B403" s="158" t="s">
        <v>377</v>
      </c>
      <c r="C403" s="204" t="s">
        <v>680</v>
      </c>
      <c r="D403" s="204"/>
      <c r="E403" s="160" t="s">
        <v>54</v>
      </c>
      <c r="F403" s="205">
        <f t="shared" si="1"/>
        <v>12</v>
      </c>
      <c r="G403" s="206">
        <v>4.0</v>
      </c>
    </row>
    <row r="404">
      <c r="B404" s="158" t="s">
        <v>377</v>
      </c>
      <c r="C404" s="204" t="s">
        <v>681</v>
      </c>
      <c r="D404" s="204"/>
      <c r="E404" s="160" t="s">
        <v>54</v>
      </c>
      <c r="F404" s="205">
        <f t="shared" si="1"/>
        <v>6</v>
      </c>
      <c r="G404" s="206">
        <v>2.0</v>
      </c>
    </row>
    <row r="405">
      <c r="B405" s="158" t="s">
        <v>377</v>
      </c>
      <c r="C405" s="204" t="s">
        <v>682</v>
      </c>
      <c r="D405" s="204"/>
      <c r="E405" s="160" t="s">
        <v>54</v>
      </c>
      <c r="F405" s="205">
        <f t="shared" si="1"/>
        <v>3</v>
      </c>
      <c r="G405" s="206">
        <v>1.0</v>
      </c>
    </row>
    <row r="406">
      <c r="B406" s="158" t="s">
        <v>377</v>
      </c>
      <c r="C406" s="204" t="s">
        <v>683</v>
      </c>
      <c r="D406" s="204"/>
      <c r="E406" s="160" t="s">
        <v>54</v>
      </c>
      <c r="F406" s="205">
        <f t="shared" si="1"/>
        <v>3</v>
      </c>
      <c r="G406" s="206">
        <v>1.0</v>
      </c>
    </row>
    <row r="407">
      <c r="B407" s="158" t="s">
        <v>377</v>
      </c>
      <c r="C407" s="204" t="s">
        <v>684</v>
      </c>
      <c r="D407" s="204"/>
      <c r="E407" s="160" t="s">
        <v>54</v>
      </c>
      <c r="F407" s="205">
        <f t="shared" si="1"/>
        <v>3</v>
      </c>
      <c r="G407" s="206">
        <v>1.0</v>
      </c>
    </row>
    <row r="408">
      <c r="B408" s="158" t="s">
        <v>377</v>
      </c>
      <c r="C408" s="204" t="s">
        <v>685</v>
      </c>
      <c r="D408" s="204"/>
      <c r="E408" s="160" t="s">
        <v>54</v>
      </c>
      <c r="F408" s="205">
        <f t="shared" si="1"/>
        <v>3</v>
      </c>
      <c r="G408" s="206">
        <v>1.0</v>
      </c>
    </row>
    <row r="409">
      <c r="B409" s="158" t="s">
        <v>377</v>
      </c>
      <c r="C409" s="204" t="s">
        <v>686</v>
      </c>
      <c r="D409" s="204"/>
      <c r="E409" s="160" t="s">
        <v>54</v>
      </c>
      <c r="F409" s="205">
        <f t="shared" si="1"/>
        <v>3</v>
      </c>
      <c r="G409" s="206">
        <v>1.0</v>
      </c>
    </row>
    <row r="410">
      <c r="B410" s="158" t="s">
        <v>377</v>
      </c>
      <c r="C410" s="204" t="s">
        <v>687</v>
      </c>
      <c r="D410" s="204"/>
      <c r="E410" s="160" t="s">
        <v>54</v>
      </c>
      <c r="F410" s="205">
        <f t="shared" si="1"/>
        <v>3</v>
      </c>
      <c r="G410" s="206">
        <v>1.0</v>
      </c>
    </row>
    <row r="411">
      <c r="B411" s="158" t="s">
        <v>377</v>
      </c>
      <c r="C411" s="204" t="s">
        <v>688</v>
      </c>
      <c r="D411" s="203"/>
      <c r="E411" s="160" t="s">
        <v>54</v>
      </c>
      <c r="F411" s="205">
        <f t="shared" si="1"/>
        <v>3</v>
      </c>
      <c r="G411" s="206">
        <v>1.0</v>
      </c>
    </row>
    <row r="412">
      <c r="B412" s="158" t="s">
        <v>377</v>
      </c>
      <c r="C412" s="204" t="s">
        <v>689</v>
      </c>
      <c r="D412" s="204"/>
      <c r="E412" s="160" t="s">
        <v>54</v>
      </c>
      <c r="F412" s="205">
        <f t="shared" si="1"/>
        <v>3</v>
      </c>
      <c r="G412" s="206">
        <v>1.0</v>
      </c>
    </row>
    <row r="413">
      <c r="B413" s="158" t="s">
        <v>377</v>
      </c>
      <c r="C413" s="204" t="s">
        <v>690</v>
      </c>
      <c r="D413" s="204"/>
      <c r="E413" s="160" t="s">
        <v>54</v>
      </c>
      <c r="F413" s="205">
        <f t="shared" si="1"/>
        <v>3</v>
      </c>
      <c r="G413" s="206">
        <v>1.0</v>
      </c>
    </row>
    <row r="414">
      <c r="B414" s="158" t="s">
        <v>377</v>
      </c>
      <c r="C414" s="204" t="s">
        <v>691</v>
      </c>
      <c r="D414" s="204"/>
      <c r="E414" s="160" t="s">
        <v>54</v>
      </c>
      <c r="F414" s="205">
        <f t="shared" si="1"/>
        <v>3</v>
      </c>
      <c r="G414" s="206">
        <v>1.0</v>
      </c>
    </row>
    <row r="415">
      <c r="B415" s="158" t="s">
        <v>377</v>
      </c>
      <c r="C415" s="204" t="s">
        <v>692</v>
      </c>
      <c r="D415" s="204"/>
      <c r="E415" s="160" t="s">
        <v>54</v>
      </c>
      <c r="F415" s="205">
        <f t="shared" si="1"/>
        <v>3</v>
      </c>
      <c r="G415" s="206">
        <v>1.0</v>
      </c>
    </row>
    <row r="416">
      <c r="B416" s="158" t="s">
        <v>377</v>
      </c>
      <c r="C416" s="204" t="s">
        <v>693</v>
      </c>
      <c r="D416" s="204"/>
      <c r="E416" s="160" t="s">
        <v>54</v>
      </c>
      <c r="F416" s="205">
        <f t="shared" si="1"/>
        <v>3</v>
      </c>
      <c r="G416" s="206">
        <v>1.0</v>
      </c>
    </row>
    <row r="417">
      <c r="B417" s="158" t="s">
        <v>377</v>
      </c>
      <c r="C417" s="204" t="s">
        <v>694</v>
      </c>
      <c r="D417" s="204"/>
      <c r="E417" s="160" t="s">
        <v>54</v>
      </c>
      <c r="F417" s="205">
        <f t="shared" si="1"/>
        <v>3</v>
      </c>
      <c r="G417" s="206">
        <v>1.0</v>
      </c>
    </row>
    <row r="418">
      <c r="B418" s="158" t="s">
        <v>377</v>
      </c>
      <c r="C418" s="204" t="s">
        <v>695</v>
      </c>
      <c r="D418" s="204"/>
      <c r="E418" s="160" t="s">
        <v>54</v>
      </c>
      <c r="F418" s="205">
        <f t="shared" si="1"/>
        <v>3</v>
      </c>
      <c r="G418" s="206">
        <v>1.0</v>
      </c>
    </row>
    <row r="419">
      <c r="B419" s="158" t="s">
        <v>377</v>
      </c>
      <c r="C419" s="204" t="s">
        <v>696</v>
      </c>
      <c r="D419" s="204"/>
      <c r="E419" s="160" t="s">
        <v>54</v>
      </c>
      <c r="F419" s="205">
        <f t="shared" si="1"/>
        <v>3</v>
      </c>
      <c r="G419" s="206">
        <v>1.0</v>
      </c>
    </row>
    <row r="420">
      <c r="B420" s="158" t="s">
        <v>377</v>
      </c>
      <c r="C420" s="204" t="s">
        <v>697</v>
      </c>
      <c r="D420" s="204"/>
      <c r="E420" s="160" t="s">
        <v>54</v>
      </c>
      <c r="F420" s="205">
        <f t="shared" si="1"/>
        <v>3</v>
      </c>
      <c r="G420" s="206">
        <v>1.0</v>
      </c>
    </row>
    <row r="421">
      <c r="B421" s="158" t="s">
        <v>377</v>
      </c>
      <c r="C421" s="204" t="s">
        <v>698</v>
      </c>
      <c r="D421" s="204"/>
      <c r="E421" s="160" t="s">
        <v>54</v>
      </c>
      <c r="F421" s="205">
        <f t="shared" si="1"/>
        <v>3</v>
      </c>
      <c r="G421" s="206">
        <v>1.0</v>
      </c>
    </row>
    <row r="422">
      <c r="B422" s="158" t="s">
        <v>377</v>
      </c>
      <c r="C422" s="204" t="s">
        <v>699</v>
      </c>
      <c r="D422" s="204"/>
      <c r="E422" s="160" t="s">
        <v>54</v>
      </c>
      <c r="F422" s="205">
        <f t="shared" si="1"/>
        <v>3</v>
      </c>
      <c r="G422" s="206">
        <v>1.0</v>
      </c>
    </row>
    <row r="423">
      <c r="B423" s="158" t="s">
        <v>377</v>
      </c>
      <c r="C423" s="204" t="s">
        <v>700</v>
      </c>
      <c r="D423" s="204"/>
      <c r="E423" s="160" t="s">
        <v>54</v>
      </c>
      <c r="F423" s="205">
        <f t="shared" si="1"/>
        <v>3</v>
      </c>
      <c r="G423" s="206">
        <v>1.0</v>
      </c>
    </row>
    <row r="424">
      <c r="B424" s="158" t="s">
        <v>377</v>
      </c>
      <c r="C424" s="204" t="s">
        <v>701</v>
      </c>
      <c r="D424" s="204"/>
      <c r="E424" s="160" t="s">
        <v>54</v>
      </c>
      <c r="F424" s="205">
        <f t="shared" si="1"/>
        <v>3</v>
      </c>
      <c r="G424" s="206">
        <v>1.0</v>
      </c>
    </row>
    <row r="425">
      <c r="B425" s="158" t="s">
        <v>377</v>
      </c>
      <c r="C425" s="204" t="s">
        <v>702</v>
      </c>
      <c r="D425" s="204"/>
      <c r="E425" s="160" t="s">
        <v>54</v>
      </c>
      <c r="F425" s="205">
        <f t="shared" si="1"/>
        <v>3</v>
      </c>
      <c r="G425" s="206">
        <v>1.0</v>
      </c>
    </row>
    <row r="426">
      <c r="B426" s="158" t="s">
        <v>377</v>
      </c>
      <c r="C426" s="204" t="s">
        <v>703</v>
      </c>
      <c r="D426" s="204"/>
      <c r="E426" s="160" t="s">
        <v>54</v>
      </c>
      <c r="F426" s="205">
        <f t="shared" si="1"/>
        <v>3</v>
      </c>
      <c r="G426" s="206">
        <v>1.0</v>
      </c>
    </row>
    <row r="427">
      <c r="B427" s="158" t="s">
        <v>377</v>
      </c>
      <c r="C427" s="204" t="s">
        <v>704</v>
      </c>
      <c r="D427" s="204"/>
      <c r="E427" s="160" t="s">
        <v>54</v>
      </c>
      <c r="F427" s="205">
        <f t="shared" si="1"/>
        <v>3</v>
      </c>
      <c r="G427" s="206">
        <v>1.0</v>
      </c>
    </row>
    <row r="428">
      <c r="B428" s="158" t="s">
        <v>377</v>
      </c>
      <c r="C428" s="204" t="s">
        <v>705</v>
      </c>
      <c r="D428" s="204"/>
      <c r="E428" s="160" t="s">
        <v>54</v>
      </c>
      <c r="F428" s="205">
        <f t="shared" si="1"/>
        <v>3</v>
      </c>
      <c r="G428" s="206">
        <v>1.0</v>
      </c>
    </row>
    <row r="429">
      <c r="B429" s="158" t="s">
        <v>377</v>
      </c>
      <c r="C429" s="204" t="s">
        <v>706</v>
      </c>
      <c r="D429" s="204"/>
      <c r="E429" s="160" t="s">
        <v>54</v>
      </c>
      <c r="F429" s="205">
        <f t="shared" si="1"/>
        <v>3</v>
      </c>
      <c r="G429" s="206">
        <v>1.0</v>
      </c>
    </row>
    <row r="430">
      <c r="B430" s="158" t="s">
        <v>377</v>
      </c>
      <c r="C430" s="204" t="s">
        <v>707</v>
      </c>
      <c r="D430" s="204"/>
      <c r="E430" s="160" t="s">
        <v>54</v>
      </c>
      <c r="F430" s="205">
        <f t="shared" si="1"/>
        <v>3</v>
      </c>
      <c r="G430" s="206">
        <v>1.0</v>
      </c>
    </row>
    <row r="431">
      <c r="B431" s="158" t="s">
        <v>377</v>
      </c>
      <c r="C431" s="204" t="s">
        <v>708</v>
      </c>
      <c r="D431" s="204"/>
      <c r="E431" s="160" t="s">
        <v>54</v>
      </c>
      <c r="F431" s="205">
        <v>3.0</v>
      </c>
      <c r="G431" s="207"/>
    </row>
    <row r="432">
      <c r="B432" s="158" t="s">
        <v>377</v>
      </c>
      <c r="C432" s="204" t="s">
        <v>709</v>
      </c>
      <c r="D432" s="204"/>
      <c r="E432" s="160" t="s">
        <v>54</v>
      </c>
      <c r="F432" s="205">
        <v>2.0</v>
      </c>
      <c r="G432" s="207"/>
    </row>
    <row r="433">
      <c r="B433" s="158" t="s">
        <v>377</v>
      </c>
      <c r="C433" s="204" t="s">
        <v>710</v>
      </c>
      <c r="D433" s="204"/>
      <c r="E433" s="160" t="s">
        <v>54</v>
      </c>
      <c r="F433" s="205">
        <v>2.0</v>
      </c>
    </row>
    <row r="434">
      <c r="B434" s="158" t="s">
        <v>377</v>
      </c>
      <c r="C434" s="204" t="s">
        <v>711</v>
      </c>
      <c r="D434" s="204"/>
      <c r="E434" s="160" t="s">
        <v>54</v>
      </c>
      <c r="F434" s="205">
        <v>7.0</v>
      </c>
    </row>
    <row r="435" hidden="1">
      <c r="B435" s="208" t="s">
        <v>377</v>
      </c>
      <c r="C435" s="209" t="s">
        <v>735</v>
      </c>
      <c r="D435" s="209" t="s">
        <v>736</v>
      </c>
      <c r="E435" s="210" t="s">
        <v>73</v>
      </c>
      <c r="F435" s="211">
        <v>723.0</v>
      </c>
    </row>
    <row r="436" hidden="1">
      <c r="B436" s="208" t="s">
        <v>377</v>
      </c>
      <c r="C436" s="209" t="s">
        <v>737</v>
      </c>
      <c r="D436" s="209" t="s">
        <v>736</v>
      </c>
      <c r="E436" s="210" t="s">
        <v>73</v>
      </c>
      <c r="F436" s="211">
        <v>361.5</v>
      </c>
    </row>
    <row r="437" hidden="1">
      <c r="B437" s="208" t="s">
        <v>377</v>
      </c>
      <c r="C437" s="209" t="s">
        <v>738</v>
      </c>
      <c r="D437" s="209" t="s">
        <v>739</v>
      </c>
      <c r="E437" s="210" t="s">
        <v>73</v>
      </c>
      <c r="F437" s="211">
        <v>26.7</v>
      </c>
    </row>
    <row r="438" hidden="1">
      <c r="B438" s="208" t="s">
        <v>377</v>
      </c>
      <c r="C438" s="209" t="s">
        <v>740</v>
      </c>
      <c r="D438" s="209" t="s">
        <v>741</v>
      </c>
      <c r="E438" s="210" t="s">
        <v>73</v>
      </c>
      <c r="F438" s="211">
        <v>6.0</v>
      </c>
    </row>
    <row r="439" hidden="1">
      <c r="B439" s="208" t="s">
        <v>377</v>
      </c>
      <c r="C439" s="209" t="s">
        <v>742</v>
      </c>
      <c r="D439" s="209" t="s">
        <v>743</v>
      </c>
      <c r="E439" s="210" t="s">
        <v>54</v>
      </c>
      <c r="F439" s="211">
        <v>4.0</v>
      </c>
    </row>
    <row r="440" hidden="1">
      <c r="B440" s="208" t="s">
        <v>377</v>
      </c>
      <c r="C440" s="209" t="s">
        <v>744</v>
      </c>
      <c r="D440" s="209" t="s">
        <v>745</v>
      </c>
      <c r="E440" s="210" t="s">
        <v>54</v>
      </c>
      <c r="F440" s="211">
        <v>16.0</v>
      </c>
    </row>
    <row r="441" hidden="1">
      <c r="B441" s="208" t="s">
        <v>377</v>
      </c>
      <c r="C441" s="209" t="s">
        <v>746</v>
      </c>
      <c r="D441" s="209" t="s">
        <v>747</v>
      </c>
      <c r="E441" s="210" t="s">
        <v>54</v>
      </c>
      <c r="F441" s="211">
        <v>32.0</v>
      </c>
    </row>
    <row r="442" hidden="1">
      <c r="B442" s="208" t="s">
        <v>377</v>
      </c>
      <c r="C442" s="209" t="s">
        <v>748</v>
      </c>
      <c r="D442" s="209" t="s">
        <v>749</v>
      </c>
      <c r="E442" s="210" t="s">
        <v>54</v>
      </c>
      <c r="F442" s="211">
        <v>8.0</v>
      </c>
    </row>
    <row r="443" hidden="1">
      <c r="B443" s="208" t="s">
        <v>377</v>
      </c>
      <c r="C443" s="209" t="s">
        <v>750</v>
      </c>
      <c r="D443" s="209" t="s">
        <v>751</v>
      </c>
      <c r="E443" s="210" t="s">
        <v>54</v>
      </c>
      <c r="F443" s="211">
        <v>4.0</v>
      </c>
    </row>
    <row r="444" hidden="1">
      <c r="B444" s="208" t="s">
        <v>377</v>
      </c>
      <c r="C444" s="209" t="s">
        <v>752</v>
      </c>
      <c r="D444" s="209" t="s">
        <v>753</v>
      </c>
      <c r="E444" s="210" t="s">
        <v>54</v>
      </c>
      <c r="F444" s="211">
        <v>16.0</v>
      </c>
    </row>
    <row r="445" hidden="1">
      <c r="B445" s="208" t="s">
        <v>377</v>
      </c>
      <c r="C445" s="209" t="s">
        <v>754</v>
      </c>
      <c r="D445" s="209" t="s">
        <v>134</v>
      </c>
      <c r="E445" s="210" t="s">
        <v>54</v>
      </c>
      <c r="F445" s="211">
        <v>32.0</v>
      </c>
    </row>
    <row r="446" hidden="1">
      <c r="B446" s="208" t="s">
        <v>377</v>
      </c>
      <c r="C446" s="209" t="s">
        <v>755</v>
      </c>
      <c r="D446" s="209" t="s">
        <v>753</v>
      </c>
      <c r="E446" s="210" t="s">
        <v>54</v>
      </c>
      <c r="F446" s="211">
        <v>86.0</v>
      </c>
    </row>
    <row r="447" hidden="1">
      <c r="B447" s="208" t="s">
        <v>377</v>
      </c>
      <c r="C447" s="209" t="s">
        <v>756</v>
      </c>
      <c r="D447" s="209" t="s">
        <v>749</v>
      </c>
      <c r="E447" s="210" t="s">
        <v>54</v>
      </c>
      <c r="F447" s="211">
        <v>8.0</v>
      </c>
    </row>
    <row r="448" hidden="1">
      <c r="B448" s="208" t="s">
        <v>377</v>
      </c>
      <c r="C448" s="209" t="s">
        <v>757</v>
      </c>
      <c r="D448" s="209" t="s">
        <v>751</v>
      </c>
      <c r="E448" s="210" t="s">
        <v>54</v>
      </c>
      <c r="F448" s="211">
        <v>4.0</v>
      </c>
    </row>
    <row r="449" hidden="1">
      <c r="B449" s="208" t="s">
        <v>377</v>
      </c>
      <c r="C449" s="209" t="s">
        <v>758</v>
      </c>
      <c r="D449" s="209" t="s">
        <v>759</v>
      </c>
      <c r="E449" s="210" t="s">
        <v>54</v>
      </c>
      <c r="F449" s="211">
        <v>32.0</v>
      </c>
    </row>
    <row r="450" hidden="1">
      <c r="B450" s="208" t="s">
        <v>377</v>
      </c>
      <c r="C450" s="209" t="s">
        <v>760</v>
      </c>
      <c r="D450" s="209" t="s">
        <v>759</v>
      </c>
      <c r="E450" s="210" t="s">
        <v>54</v>
      </c>
      <c r="F450" s="211">
        <v>64.0</v>
      </c>
    </row>
    <row r="451" hidden="1">
      <c r="B451" s="208" t="s">
        <v>377</v>
      </c>
      <c r="C451" s="209" t="s">
        <v>761</v>
      </c>
      <c r="D451" s="209" t="s">
        <v>759</v>
      </c>
      <c r="E451" s="210" t="s">
        <v>54</v>
      </c>
      <c r="F451" s="211">
        <v>172.0</v>
      </c>
    </row>
    <row r="452" hidden="1">
      <c r="B452" s="208" t="s">
        <v>377</v>
      </c>
      <c r="C452" s="209" t="s">
        <v>762</v>
      </c>
      <c r="D452" s="209" t="s">
        <v>227</v>
      </c>
      <c r="E452" s="210" t="s">
        <v>54</v>
      </c>
      <c r="F452" s="211">
        <v>5.0</v>
      </c>
    </row>
    <row r="453" hidden="1">
      <c r="B453" s="208" t="s">
        <v>377</v>
      </c>
      <c r="C453" s="209" t="s">
        <v>763</v>
      </c>
      <c r="D453" s="209" t="s">
        <v>764</v>
      </c>
      <c r="E453" s="210" t="s">
        <v>54</v>
      </c>
      <c r="F453" s="211">
        <v>1.0</v>
      </c>
    </row>
    <row r="454" hidden="1">
      <c r="B454" s="208" t="s">
        <v>377</v>
      </c>
      <c r="C454" s="209" t="s">
        <v>765</v>
      </c>
      <c r="D454" s="209" t="s">
        <v>766</v>
      </c>
      <c r="E454" s="210" t="s">
        <v>54</v>
      </c>
      <c r="F454" s="211">
        <v>1.0</v>
      </c>
    </row>
    <row r="455" hidden="1">
      <c r="B455" s="208" t="s">
        <v>377</v>
      </c>
      <c r="C455" s="209" t="s">
        <v>767</v>
      </c>
      <c r="D455" s="209" t="s">
        <v>739</v>
      </c>
      <c r="E455" s="210" t="s">
        <v>54</v>
      </c>
      <c r="F455" s="211">
        <v>1.0</v>
      </c>
    </row>
    <row r="456" hidden="1">
      <c r="B456" s="208" t="s">
        <v>377</v>
      </c>
      <c r="C456" s="209" t="s">
        <v>768</v>
      </c>
      <c r="D456" s="209" t="s">
        <v>769</v>
      </c>
      <c r="E456" s="210" t="s">
        <v>54</v>
      </c>
      <c r="F456" s="211">
        <v>1.0</v>
      </c>
    </row>
    <row r="457" hidden="1">
      <c r="B457" s="208" t="s">
        <v>377</v>
      </c>
      <c r="C457" s="209" t="s">
        <v>770</v>
      </c>
      <c r="D457" s="209" t="s">
        <v>771</v>
      </c>
      <c r="E457" s="210" t="s">
        <v>54</v>
      </c>
      <c r="F457" s="211">
        <v>4.0</v>
      </c>
    </row>
    <row r="458" hidden="1">
      <c r="B458" s="208" t="s">
        <v>377</v>
      </c>
      <c r="C458" s="209" t="s">
        <v>772</v>
      </c>
      <c r="D458" s="209" t="s">
        <v>773</v>
      </c>
      <c r="E458" s="210" t="s">
        <v>54</v>
      </c>
      <c r="F458" s="211">
        <v>6.0</v>
      </c>
    </row>
    <row r="459" hidden="1">
      <c r="B459" s="208" t="s">
        <v>377</v>
      </c>
      <c r="C459" s="209" t="s">
        <v>774</v>
      </c>
      <c r="D459" s="209"/>
      <c r="E459" s="210" t="s">
        <v>54</v>
      </c>
      <c r="F459" s="211">
        <v>4.0</v>
      </c>
    </row>
    <row r="460" hidden="1">
      <c r="B460" s="208" t="s">
        <v>377</v>
      </c>
      <c r="C460" s="209" t="s">
        <v>775</v>
      </c>
      <c r="D460" s="209" t="s">
        <v>773</v>
      </c>
      <c r="E460" s="210" t="s">
        <v>73</v>
      </c>
      <c r="F460" s="211">
        <v>6.52</v>
      </c>
    </row>
    <row r="461" hidden="1">
      <c r="B461" s="208" t="s">
        <v>377</v>
      </c>
      <c r="C461" s="209" t="s">
        <v>776</v>
      </c>
      <c r="D461" s="209" t="s">
        <v>773</v>
      </c>
      <c r="E461" s="210" t="s">
        <v>54</v>
      </c>
      <c r="F461" s="211">
        <v>2.0</v>
      </c>
    </row>
    <row r="462" hidden="1">
      <c r="B462" s="208" t="s">
        <v>377</v>
      </c>
      <c r="C462" s="209" t="s">
        <v>777</v>
      </c>
      <c r="D462" s="209" t="s">
        <v>773</v>
      </c>
      <c r="E462" s="210" t="s">
        <v>54</v>
      </c>
      <c r="F462" s="211">
        <v>1.0</v>
      </c>
    </row>
    <row r="463" hidden="1">
      <c r="B463" s="208" t="s">
        <v>377</v>
      </c>
      <c r="C463" s="209" t="s">
        <v>778</v>
      </c>
      <c r="D463" s="209" t="s">
        <v>773</v>
      </c>
      <c r="E463" s="210" t="s">
        <v>54</v>
      </c>
      <c r="F463" s="211">
        <v>4.0</v>
      </c>
    </row>
    <row r="464" hidden="1">
      <c r="B464" s="208" t="s">
        <v>377</v>
      </c>
      <c r="C464" s="209" t="s">
        <v>779</v>
      </c>
      <c r="D464" s="209" t="s">
        <v>773</v>
      </c>
      <c r="E464" s="210" t="s">
        <v>73</v>
      </c>
      <c r="F464" s="211">
        <v>27.06</v>
      </c>
    </row>
    <row r="465" hidden="1">
      <c r="B465" s="208" t="s">
        <v>377</v>
      </c>
      <c r="C465" s="209" t="s">
        <v>780</v>
      </c>
      <c r="D465" s="209" t="s">
        <v>533</v>
      </c>
      <c r="E465" s="210" t="s">
        <v>54</v>
      </c>
      <c r="F465" s="211">
        <v>24.0</v>
      </c>
    </row>
    <row r="466" hidden="1">
      <c r="B466" s="208" t="s">
        <v>377</v>
      </c>
      <c r="C466" s="209" t="s">
        <v>781</v>
      </c>
      <c r="D466" s="209" t="s">
        <v>533</v>
      </c>
      <c r="E466" s="210" t="s">
        <v>54</v>
      </c>
      <c r="F466" s="211">
        <v>24.0</v>
      </c>
    </row>
    <row r="467" hidden="1">
      <c r="B467" s="208" t="s">
        <v>377</v>
      </c>
      <c r="C467" s="209" t="s">
        <v>782</v>
      </c>
      <c r="D467" s="209" t="s">
        <v>533</v>
      </c>
      <c r="E467" s="210" t="s">
        <v>54</v>
      </c>
      <c r="F467" s="211">
        <v>48.0</v>
      </c>
    </row>
    <row r="468" hidden="1">
      <c r="B468" s="208" t="s">
        <v>377</v>
      </c>
      <c r="C468" s="209" t="s">
        <v>783</v>
      </c>
      <c r="D468" s="209"/>
      <c r="E468" s="210" t="s">
        <v>54</v>
      </c>
      <c r="F468" s="211">
        <v>6.0</v>
      </c>
    </row>
    <row r="469" hidden="1">
      <c r="B469" s="208" t="s">
        <v>377</v>
      </c>
      <c r="C469" s="209" t="s">
        <v>784</v>
      </c>
      <c r="D469" s="209"/>
      <c r="E469" s="210" t="s">
        <v>54</v>
      </c>
      <c r="F469" s="211">
        <v>24.0</v>
      </c>
    </row>
    <row r="470" hidden="1">
      <c r="B470" s="208" t="s">
        <v>377</v>
      </c>
      <c r="C470" s="209" t="s">
        <v>785</v>
      </c>
      <c r="D470" s="209" t="s">
        <v>786</v>
      </c>
      <c r="E470" s="210" t="s">
        <v>54</v>
      </c>
      <c r="F470" s="211">
        <v>4.0</v>
      </c>
    </row>
    <row r="471" hidden="1">
      <c r="B471" s="208" t="s">
        <v>377</v>
      </c>
      <c r="C471" s="209" t="s">
        <v>787</v>
      </c>
      <c r="D471" s="209" t="s">
        <v>788</v>
      </c>
      <c r="E471" s="210" t="s">
        <v>54</v>
      </c>
      <c r="F471" s="211">
        <v>4.0</v>
      </c>
    </row>
    <row r="472" hidden="1">
      <c r="B472" s="208" t="s">
        <v>377</v>
      </c>
      <c r="C472" s="209" t="s">
        <v>789</v>
      </c>
      <c r="D472" s="209" t="s">
        <v>790</v>
      </c>
      <c r="E472" s="210" t="s">
        <v>54</v>
      </c>
      <c r="F472" s="211">
        <v>4.0</v>
      </c>
    </row>
    <row r="473" hidden="1">
      <c r="B473" s="208" t="s">
        <v>377</v>
      </c>
      <c r="C473" s="209" t="s">
        <v>791</v>
      </c>
      <c r="D473" s="209" t="s">
        <v>792</v>
      </c>
      <c r="E473" s="210" t="s">
        <v>73</v>
      </c>
      <c r="F473" s="211">
        <v>192.6</v>
      </c>
    </row>
    <row r="474" hidden="1">
      <c r="B474" s="208" t="s">
        <v>377</v>
      </c>
      <c r="C474" s="209" t="s">
        <v>793</v>
      </c>
      <c r="D474" s="209" t="s">
        <v>743</v>
      </c>
      <c r="E474" s="210" t="s">
        <v>54</v>
      </c>
      <c r="F474" s="211">
        <v>4.0</v>
      </c>
    </row>
    <row r="475" hidden="1">
      <c r="B475" s="208" t="s">
        <v>377</v>
      </c>
      <c r="C475" s="209" t="s">
        <v>794</v>
      </c>
      <c r="D475" s="209" t="s">
        <v>795</v>
      </c>
      <c r="E475" s="210" t="s">
        <v>54</v>
      </c>
      <c r="F475" s="211">
        <v>52.0</v>
      </c>
    </row>
    <row r="476" hidden="1">
      <c r="B476" s="208" t="s">
        <v>377</v>
      </c>
      <c r="C476" s="209" t="s">
        <v>796</v>
      </c>
      <c r="D476" s="209" t="s">
        <v>797</v>
      </c>
      <c r="E476" s="210" t="s">
        <v>54</v>
      </c>
      <c r="F476" s="211">
        <v>20.0</v>
      </c>
    </row>
    <row r="477" hidden="1">
      <c r="B477" s="208" t="s">
        <v>377</v>
      </c>
      <c r="C477" s="209" t="s">
        <v>798</v>
      </c>
      <c r="D477" s="209" t="s">
        <v>759</v>
      </c>
      <c r="E477" s="210" t="s">
        <v>54</v>
      </c>
      <c r="F477" s="211">
        <v>52.0</v>
      </c>
    </row>
    <row r="478" hidden="1">
      <c r="B478" s="208" t="s">
        <v>377</v>
      </c>
      <c r="C478" s="209" t="s">
        <v>799</v>
      </c>
      <c r="D478" s="209" t="s">
        <v>800</v>
      </c>
      <c r="E478" s="210" t="s">
        <v>73</v>
      </c>
      <c r="F478" s="211">
        <v>85.0</v>
      </c>
    </row>
    <row r="479" hidden="1">
      <c r="B479" s="208" t="s">
        <v>377</v>
      </c>
      <c r="C479" s="209" t="s">
        <v>801</v>
      </c>
      <c r="D479" s="209" t="s">
        <v>802</v>
      </c>
      <c r="E479" s="210" t="s">
        <v>73</v>
      </c>
      <c r="F479" s="211">
        <v>0.18</v>
      </c>
    </row>
    <row r="480" hidden="1">
      <c r="B480" s="208" t="s">
        <v>377</v>
      </c>
      <c r="C480" s="209" t="s">
        <v>803</v>
      </c>
      <c r="D480" s="209" t="s">
        <v>802</v>
      </c>
      <c r="E480" s="210" t="s">
        <v>73</v>
      </c>
      <c r="F480" s="211">
        <v>1.33</v>
      </c>
    </row>
    <row r="481" hidden="1">
      <c r="B481" s="208" t="s">
        <v>377</v>
      </c>
      <c r="C481" s="209" t="s">
        <v>804</v>
      </c>
      <c r="D481" s="209" t="s">
        <v>802</v>
      </c>
      <c r="E481" s="210" t="s">
        <v>73</v>
      </c>
      <c r="F481" s="211">
        <v>10.44</v>
      </c>
    </row>
    <row r="482" hidden="1">
      <c r="B482" s="208" t="s">
        <v>377</v>
      </c>
      <c r="C482" s="209" t="s">
        <v>805</v>
      </c>
      <c r="D482" s="209" t="s">
        <v>806</v>
      </c>
      <c r="E482" s="210" t="s">
        <v>73</v>
      </c>
      <c r="F482" s="211">
        <v>0.4</v>
      </c>
    </row>
    <row r="483" hidden="1">
      <c r="B483" s="208" t="s">
        <v>377</v>
      </c>
      <c r="C483" s="209" t="s">
        <v>807</v>
      </c>
      <c r="D483" s="209" t="s">
        <v>808</v>
      </c>
      <c r="E483" s="210" t="s">
        <v>73</v>
      </c>
      <c r="F483" s="211">
        <v>0.26</v>
      </c>
    </row>
    <row r="484" hidden="1">
      <c r="B484" s="208" t="s">
        <v>377</v>
      </c>
      <c r="C484" s="209" t="s">
        <v>809</v>
      </c>
      <c r="D484" s="209" t="s">
        <v>810</v>
      </c>
      <c r="E484" s="210" t="s">
        <v>54</v>
      </c>
      <c r="F484" s="211">
        <v>3.0</v>
      </c>
    </row>
    <row r="485" hidden="1">
      <c r="B485" s="208" t="s">
        <v>377</v>
      </c>
      <c r="C485" s="209" t="s">
        <v>811</v>
      </c>
      <c r="D485" s="209" t="s">
        <v>812</v>
      </c>
      <c r="E485" s="210" t="s">
        <v>54</v>
      </c>
      <c r="F485" s="211">
        <v>280.0</v>
      </c>
    </row>
    <row r="486" hidden="1">
      <c r="B486" s="208" t="s">
        <v>377</v>
      </c>
      <c r="C486" s="209" t="s">
        <v>813</v>
      </c>
      <c r="D486" s="209" t="s">
        <v>812</v>
      </c>
      <c r="E486" s="210" t="s">
        <v>54</v>
      </c>
      <c r="F486" s="211">
        <v>183.0</v>
      </c>
    </row>
    <row r="487" hidden="1">
      <c r="B487" s="208" t="s">
        <v>377</v>
      </c>
      <c r="C487" s="209" t="s">
        <v>814</v>
      </c>
      <c r="D487" s="209" t="s">
        <v>815</v>
      </c>
      <c r="E487" s="210" t="s">
        <v>54</v>
      </c>
      <c r="F487" s="211">
        <v>1.0</v>
      </c>
    </row>
    <row r="488" hidden="1">
      <c r="B488" s="208" t="s">
        <v>377</v>
      </c>
      <c r="C488" s="209" t="s">
        <v>816</v>
      </c>
      <c r="D488" s="209" t="s">
        <v>815</v>
      </c>
      <c r="E488" s="210" t="s">
        <v>54</v>
      </c>
      <c r="F488" s="211">
        <v>1.0</v>
      </c>
    </row>
    <row r="489" hidden="1">
      <c r="B489" s="208" t="s">
        <v>377</v>
      </c>
      <c r="C489" s="209" t="s">
        <v>817</v>
      </c>
      <c r="D489" s="209" t="s">
        <v>818</v>
      </c>
      <c r="E489" s="210" t="s">
        <v>54</v>
      </c>
      <c r="F489" s="211">
        <v>1.0</v>
      </c>
    </row>
    <row r="490" hidden="1">
      <c r="B490" s="208" t="s">
        <v>377</v>
      </c>
      <c r="C490" s="209" t="s">
        <v>819</v>
      </c>
      <c r="D490" s="209" t="s">
        <v>818</v>
      </c>
      <c r="E490" s="210" t="s">
        <v>54</v>
      </c>
      <c r="F490" s="211">
        <v>1.0</v>
      </c>
    </row>
    <row r="491" hidden="1">
      <c r="B491" s="208" t="s">
        <v>377</v>
      </c>
      <c r="C491" s="209" t="s">
        <v>820</v>
      </c>
      <c r="D491" s="209" t="s">
        <v>821</v>
      </c>
      <c r="E491" s="210" t="s">
        <v>54</v>
      </c>
      <c r="F491" s="211">
        <v>52.0</v>
      </c>
    </row>
    <row r="492" hidden="1">
      <c r="B492" s="208" t="s">
        <v>377</v>
      </c>
      <c r="C492" s="209" t="s">
        <v>822</v>
      </c>
      <c r="D492" s="209" t="s">
        <v>759</v>
      </c>
      <c r="E492" s="210" t="s">
        <v>54</v>
      </c>
      <c r="F492" s="211">
        <v>26.0</v>
      </c>
    </row>
    <row r="493" hidden="1">
      <c r="B493" s="208" t="s">
        <v>377</v>
      </c>
      <c r="C493" s="209" t="s">
        <v>823</v>
      </c>
      <c r="D493" s="209"/>
      <c r="E493" s="210" t="s">
        <v>54</v>
      </c>
      <c r="F493" s="211">
        <v>394.0</v>
      </c>
    </row>
    <row r="494" hidden="1">
      <c r="B494" s="208" t="s">
        <v>377</v>
      </c>
      <c r="C494" s="209" t="s">
        <v>824</v>
      </c>
      <c r="D494" s="209"/>
      <c r="E494" s="210" t="s">
        <v>54</v>
      </c>
      <c r="F494" s="211">
        <v>394.0</v>
      </c>
    </row>
    <row r="495" hidden="1">
      <c r="B495" s="208" t="s">
        <v>377</v>
      </c>
      <c r="C495" s="209" t="s">
        <v>825</v>
      </c>
      <c r="D495" s="209" t="s">
        <v>759</v>
      </c>
      <c r="E495" s="210" t="s">
        <v>54</v>
      </c>
      <c r="F495" s="211">
        <v>402.0</v>
      </c>
    </row>
    <row r="496" hidden="1">
      <c r="B496" s="208" t="s">
        <v>377</v>
      </c>
      <c r="C496" s="209" t="s">
        <v>826</v>
      </c>
      <c r="D496" s="209" t="s">
        <v>827</v>
      </c>
      <c r="E496" s="210" t="s">
        <v>54</v>
      </c>
      <c r="F496" s="211">
        <v>8.0</v>
      </c>
    </row>
    <row r="497" hidden="1">
      <c r="B497" s="208" t="s">
        <v>377</v>
      </c>
      <c r="C497" s="209" t="s">
        <v>828</v>
      </c>
      <c r="D497" s="209" t="s">
        <v>829</v>
      </c>
      <c r="E497" s="210" t="s">
        <v>54</v>
      </c>
      <c r="F497" s="211">
        <v>20.0</v>
      </c>
    </row>
    <row r="498" hidden="1">
      <c r="B498" s="208" t="s">
        <v>377</v>
      </c>
      <c r="C498" s="209" t="s">
        <v>830</v>
      </c>
      <c r="D498" s="209" t="s">
        <v>831</v>
      </c>
      <c r="E498" s="210" t="s">
        <v>54</v>
      </c>
      <c r="F498" s="211">
        <v>20.0</v>
      </c>
    </row>
    <row r="499" hidden="1">
      <c r="B499" s="208" t="s">
        <v>377</v>
      </c>
      <c r="C499" s="209" t="s">
        <v>832</v>
      </c>
      <c r="D499" s="209" t="s">
        <v>833</v>
      </c>
      <c r="E499" s="210" t="s">
        <v>54</v>
      </c>
      <c r="F499" s="211">
        <v>20.0</v>
      </c>
    </row>
    <row r="500" hidden="1">
      <c r="B500" s="208" t="s">
        <v>377</v>
      </c>
      <c r="C500" s="209" t="s">
        <v>834</v>
      </c>
      <c r="D500" s="209" t="s">
        <v>829</v>
      </c>
      <c r="E500" s="210" t="s">
        <v>54</v>
      </c>
      <c r="F500" s="211">
        <v>4.0</v>
      </c>
    </row>
    <row r="501" hidden="1">
      <c r="B501" s="208" t="s">
        <v>377</v>
      </c>
      <c r="C501" s="209" t="s">
        <v>835</v>
      </c>
      <c r="D501" s="209" t="s">
        <v>831</v>
      </c>
      <c r="E501" s="210" t="s">
        <v>54</v>
      </c>
      <c r="F501" s="211">
        <v>4.0</v>
      </c>
    </row>
    <row r="502" hidden="1">
      <c r="B502" s="208" t="s">
        <v>377</v>
      </c>
      <c r="C502" s="209" t="s">
        <v>836</v>
      </c>
      <c r="D502" s="209" t="s">
        <v>833</v>
      </c>
      <c r="E502" s="210" t="s">
        <v>54</v>
      </c>
      <c r="F502" s="211">
        <v>4.0</v>
      </c>
    </row>
    <row r="503" hidden="1">
      <c r="B503" s="208" t="s">
        <v>377</v>
      </c>
      <c r="C503" s="209" t="s">
        <v>837</v>
      </c>
      <c r="D503" s="209"/>
      <c r="E503" s="210" t="s">
        <v>54</v>
      </c>
      <c r="F503" s="211">
        <v>1.0</v>
      </c>
    </row>
    <row r="504" hidden="1">
      <c r="B504" s="208" t="s">
        <v>377</v>
      </c>
      <c r="C504" s="209" t="s">
        <v>838</v>
      </c>
      <c r="D504" s="209" t="s">
        <v>839</v>
      </c>
      <c r="E504" s="210" t="s">
        <v>54</v>
      </c>
      <c r="F504" s="211">
        <v>2.0</v>
      </c>
    </row>
    <row r="505" hidden="1">
      <c r="B505" s="208" t="s">
        <v>377</v>
      </c>
      <c r="C505" s="209" t="s">
        <v>840</v>
      </c>
      <c r="D505" s="209" t="s">
        <v>815</v>
      </c>
      <c r="E505" s="210" t="s">
        <v>54</v>
      </c>
      <c r="F505" s="211">
        <v>1.0</v>
      </c>
    </row>
    <row r="506" hidden="1">
      <c r="B506" s="208" t="s">
        <v>377</v>
      </c>
      <c r="C506" s="209" t="s">
        <v>841</v>
      </c>
      <c r="D506" s="209" t="s">
        <v>818</v>
      </c>
      <c r="E506" s="210" t="s">
        <v>54</v>
      </c>
      <c r="F506" s="211">
        <v>1.0</v>
      </c>
    </row>
    <row r="507" hidden="1">
      <c r="B507" s="208" t="s">
        <v>377</v>
      </c>
      <c r="C507" s="209" t="s">
        <v>842</v>
      </c>
      <c r="D507" s="209" t="s">
        <v>843</v>
      </c>
      <c r="E507" s="210" t="s">
        <v>73</v>
      </c>
      <c r="F507" s="211">
        <v>7.6</v>
      </c>
    </row>
    <row r="508" hidden="1">
      <c r="B508" s="208" t="s">
        <v>377</v>
      </c>
      <c r="C508" s="209" t="s">
        <v>844</v>
      </c>
      <c r="D508" s="209" t="s">
        <v>845</v>
      </c>
      <c r="E508" s="210" t="s">
        <v>73</v>
      </c>
      <c r="F508" s="211">
        <v>2.0</v>
      </c>
    </row>
    <row r="509" hidden="1">
      <c r="B509" s="208" t="s">
        <v>377</v>
      </c>
      <c r="C509" s="209" t="s">
        <v>846</v>
      </c>
      <c r="D509" s="209" t="s">
        <v>847</v>
      </c>
      <c r="E509" s="210" t="s">
        <v>54</v>
      </c>
      <c r="F509" s="211">
        <v>2.0</v>
      </c>
    </row>
    <row r="510" hidden="1">
      <c r="B510" s="208" t="s">
        <v>377</v>
      </c>
      <c r="C510" s="212" t="s">
        <v>848</v>
      </c>
      <c r="D510" s="209"/>
      <c r="E510" s="210" t="s">
        <v>849</v>
      </c>
      <c r="F510" s="211">
        <v>48.0</v>
      </c>
    </row>
    <row r="511" hidden="1">
      <c r="B511" s="208" t="s">
        <v>377</v>
      </c>
      <c r="C511" s="209" t="s">
        <v>850</v>
      </c>
      <c r="D511" s="209"/>
      <c r="E511" s="210" t="s">
        <v>54</v>
      </c>
      <c r="F511" s="211">
        <v>3.0</v>
      </c>
    </row>
    <row r="512" hidden="1">
      <c r="B512" s="208" t="s">
        <v>377</v>
      </c>
      <c r="C512" s="209" t="s">
        <v>851</v>
      </c>
      <c r="D512" s="209"/>
      <c r="E512" s="210" t="s">
        <v>54</v>
      </c>
      <c r="F512" s="211">
        <v>2.0</v>
      </c>
    </row>
    <row r="513" hidden="1">
      <c r="B513" s="208" t="s">
        <v>377</v>
      </c>
      <c r="C513" s="209" t="s">
        <v>852</v>
      </c>
      <c r="D513" s="209" t="s">
        <v>533</v>
      </c>
      <c r="E513" s="210" t="s">
        <v>73</v>
      </c>
      <c r="F513" s="211">
        <v>166.5</v>
      </c>
    </row>
    <row r="514" hidden="1">
      <c r="B514" s="208" t="s">
        <v>377</v>
      </c>
      <c r="C514" s="209" t="s">
        <v>853</v>
      </c>
      <c r="D514" s="209" t="s">
        <v>854</v>
      </c>
      <c r="E514" s="210" t="s">
        <v>73</v>
      </c>
      <c r="F514" s="211">
        <v>134.52</v>
      </c>
    </row>
    <row r="515" hidden="1">
      <c r="B515" s="208" t="s">
        <v>377</v>
      </c>
      <c r="C515" s="209" t="s">
        <v>855</v>
      </c>
      <c r="D515" s="209"/>
      <c r="E515" s="210" t="s">
        <v>54</v>
      </c>
      <c r="F515" s="211">
        <v>170.0</v>
      </c>
    </row>
    <row r="516" hidden="1">
      <c r="B516" s="208" t="s">
        <v>377</v>
      </c>
      <c r="C516" s="209" t="s">
        <v>856</v>
      </c>
      <c r="D516" s="209" t="s">
        <v>857</v>
      </c>
      <c r="E516" s="210" t="s">
        <v>54</v>
      </c>
      <c r="F516" s="211">
        <v>55.0</v>
      </c>
    </row>
    <row r="517" hidden="1">
      <c r="B517" s="208" t="s">
        <v>377</v>
      </c>
      <c r="C517" s="209" t="s">
        <v>858</v>
      </c>
      <c r="D517" s="209"/>
      <c r="E517" s="210" t="s">
        <v>54</v>
      </c>
      <c r="F517" s="211">
        <v>55.0</v>
      </c>
    </row>
    <row r="518" hidden="1">
      <c r="B518" s="208" t="s">
        <v>377</v>
      </c>
      <c r="C518" s="209" t="s">
        <v>859</v>
      </c>
      <c r="D518" s="209"/>
      <c r="E518" s="210" t="s">
        <v>54</v>
      </c>
      <c r="F518" s="211">
        <v>1.0</v>
      </c>
    </row>
    <row r="519">
      <c r="B519" s="158" t="s">
        <v>712</v>
      </c>
      <c r="C519" s="204" t="str">
        <f t="array" ref="C519:C947">UNIQUE(C2:C434)</f>
        <v>ARRUELA DE PRESSÃO EM AÇO CARBONO GALVANIZADO, FORMA B DN 16mm.</v>
      </c>
      <c r="D519" s="160" t="str">
        <f t="array" ref="D519">INDEX($B$1:$F$434,MATCH(C519,$C$1:$C$434,0),3)</f>
        <v>NBR-5854</v>
      </c>
      <c r="E519" s="160" t="str">
        <f t="array" ref="E519">INDEX($B$1:$F$434,MATCH(C519,$C$1:$C$434,0),4)</f>
        <v>UN</v>
      </c>
      <c r="F519" s="205">
        <f>ROUNDUP(SUMIFS($F$2:$F$434,$C$2:$C$434,C519)*0.1,0)</f>
        <v>5</v>
      </c>
    </row>
    <row r="520">
      <c r="B520" s="158" t="s">
        <v>712</v>
      </c>
      <c r="C520" s="204" t="s">
        <v>187</v>
      </c>
      <c r="D520" s="160"/>
      <c r="E520" s="160"/>
      <c r="F520" s="205"/>
    </row>
    <row r="521">
      <c r="B521" s="158" t="s">
        <v>712</v>
      </c>
      <c r="C521" s="204" t="s">
        <v>189</v>
      </c>
      <c r="D521" s="160" t="str">
        <f t="shared" ref="D521:D938" si="2">INDEX($B$1:$F$434,MATCH(C521,$C$1:$C$434,0),3)</f>
        <v>BS-864</v>
      </c>
      <c r="E521" s="160" t="str">
        <f t="shared" ref="E521:E938" si="3">INDEX($B$1:$F$434,MATCH(C521,$C$1:$C$434,0),4)</f>
        <v>UN</v>
      </c>
      <c r="F521" s="205">
        <f t="shared" ref="F521:F938" si="4">ROUNDUP(SUMIFS($F$2:$F$434,$C$2:$C$434,C521)*0.1,0)</f>
        <v>1</v>
      </c>
    </row>
    <row r="522">
      <c r="B522" s="158" t="s">
        <v>712</v>
      </c>
      <c r="C522" s="204" t="s">
        <v>191</v>
      </c>
      <c r="D522" s="160" t="str">
        <f t="shared" si="2"/>
        <v>BS-864</v>
      </c>
      <c r="E522" s="160" t="str">
        <f t="shared" si="3"/>
        <v>UN</v>
      </c>
      <c r="F522" s="205">
        <f t="shared" si="4"/>
        <v>1</v>
      </c>
    </row>
    <row r="523">
      <c r="B523" s="158" t="s">
        <v>712</v>
      </c>
      <c r="C523" s="204" t="s">
        <v>192</v>
      </c>
      <c r="D523" s="160" t="str">
        <f t="shared" si="2"/>
        <v>BS-864</v>
      </c>
      <c r="E523" s="160" t="str">
        <f t="shared" si="3"/>
        <v>UN</v>
      </c>
      <c r="F523" s="205">
        <f t="shared" si="4"/>
        <v>1</v>
      </c>
    </row>
    <row r="524">
      <c r="B524" s="158" t="s">
        <v>712</v>
      </c>
      <c r="C524" s="204" t="s">
        <v>193</v>
      </c>
      <c r="D524" s="160" t="str">
        <f t="shared" si="2"/>
        <v>BS-864</v>
      </c>
      <c r="E524" s="160" t="str">
        <f t="shared" si="3"/>
        <v>UN</v>
      </c>
      <c r="F524" s="205">
        <f t="shared" si="4"/>
        <v>1</v>
      </c>
    </row>
    <row r="525">
      <c r="B525" s="158" t="s">
        <v>712</v>
      </c>
      <c r="C525" s="204" t="s">
        <v>194</v>
      </c>
      <c r="D525" s="160" t="str">
        <f t="shared" si="2"/>
        <v>BS-864</v>
      </c>
      <c r="E525" s="160" t="str">
        <f t="shared" si="3"/>
        <v>UN</v>
      </c>
      <c r="F525" s="205">
        <f t="shared" si="4"/>
        <v>1</v>
      </c>
    </row>
    <row r="526">
      <c r="B526" s="158" t="s">
        <v>712</v>
      </c>
      <c r="C526" s="204" t="s">
        <v>195</v>
      </c>
      <c r="D526" s="160" t="str">
        <f t="shared" si="2"/>
        <v>BS-864</v>
      </c>
      <c r="E526" s="160" t="str">
        <f t="shared" si="3"/>
        <v>UN</v>
      </c>
      <c r="F526" s="205">
        <f t="shared" si="4"/>
        <v>1</v>
      </c>
    </row>
    <row r="527">
      <c r="B527" s="158" t="s">
        <v>712</v>
      </c>
      <c r="C527" s="204" t="s">
        <v>196</v>
      </c>
      <c r="D527" s="160" t="str">
        <f t="shared" si="2"/>
        <v>BS-864</v>
      </c>
      <c r="E527" s="160" t="str">
        <f t="shared" si="3"/>
        <v>UN</v>
      </c>
      <c r="F527" s="205">
        <f t="shared" si="4"/>
        <v>1</v>
      </c>
    </row>
    <row r="528">
      <c r="B528" s="158" t="s">
        <v>712</v>
      </c>
      <c r="C528" s="204" t="s">
        <v>197</v>
      </c>
      <c r="D528" s="160" t="str">
        <f t="shared" si="2"/>
        <v>BS-864</v>
      </c>
      <c r="E528" s="160" t="str">
        <f t="shared" si="3"/>
        <v>UN</v>
      </c>
      <c r="F528" s="205">
        <f t="shared" si="4"/>
        <v>1</v>
      </c>
    </row>
    <row r="529">
      <c r="B529" s="158" t="s">
        <v>712</v>
      </c>
      <c r="C529" s="204" t="s">
        <v>198</v>
      </c>
      <c r="D529" s="160" t="str">
        <f t="shared" si="2"/>
        <v>COBRE</v>
      </c>
      <c r="E529" s="160" t="str">
        <f t="shared" si="3"/>
        <v>UN</v>
      </c>
      <c r="F529" s="205">
        <f t="shared" si="4"/>
        <v>1</v>
      </c>
    </row>
    <row r="530">
      <c r="B530" s="158" t="s">
        <v>712</v>
      </c>
      <c r="C530" s="204" t="s">
        <v>200</v>
      </c>
      <c r="D530" s="160" t="str">
        <f t="shared" si="2"/>
        <v>ASTM B62</v>
      </c>
      <c r="E530" s="160" t="str">
        <f t="shared" si="3"/>
        <v>UN</v>
      </c>
      <c r="F530" s="205">
        <f t="shared" si="4"/>
        <v>1</v>
      </c>
    </row>
    <row r="531">
      <c r="B531" s="158" t="s">
        <v>712</v>
      </c>
      <c r="C531" s="204" t="s">
        <v>201</v>
      </c>
      <c r="D531" s="160" t="str">
        <f t="shared" si="2"/>
        <v>ASTM B62</v>
      </c>
      <c r="E531" s="160" t="str">
        <f t="shared" si="3"/>
        <v>UN</v>
      </c>
      <c r="F531" s="205">
        <f t="shared" si="4"/>
        <v>3</v>
      </c>
    </row>
    <row r="532">
      <c r="B532" s="158" t="s">
        <v>712</v>
      </c>
      <c r="C532" s="204" t="s">
        <v>202</v>
      </c>
      <c r="D532" s="160" t="str">
        <f t="shared" si="2"/>
        <v>ASTM B62</v>
      </c>
      <c r="E532" s="160" t="str">
        <f t="shared" si="3"/>
        <v>UN</v>
      </c>
      <c r="F532" s="205">
        <f t="shared" si="4"/>
        <v>1</v>
      </c>
    </row>
    <row r="533">
      <c r="B533" s="158" t="s">
        <v>712</v>
      </c>
      <c r="C533" s="204" t="s">
        <v>203</v>
      </c>
      <c r="D533" s="160" t="str">
        <f t="shared" si="2"/>
        <v>ASTM B62</v>
      </c>
      <c r="E533" s="160" t="str">
        <f t="shared" si="3"/>
        <v>UN</v>
      </c>
      <c r="F533" s="205">
        <f t="shared" si="4"/>
        <v>1</v>
      </c>
    </row>
    <row r="534">
      <c r="B534" s="158" t="s">
        <v>712</v>
      </c>
      <c r="C534" s="204" t="s">
        <v>204</v>
      </c>
      <c r="D534" s="160" t="str">
        <f t="shared" si="2"/>
        <v>ASTM B62</v>
      </c>
      <c r="E534" s="160" t="str">
        <f t="shared" si="3"/>
        <v>UN</v>
      </c>
      <c r="F534" s="205">
        <f t="shared" si="4"/>
        <v>1</v>
      </c>
    </row>
    <row r="535">
      <c r="B535" s="158" t="s">
        <v>712</v>
      </c>
      <c r="C535" s="204" t="s">
        <v>205</v>
      </c>
      <c r="D535" s="160" t="str">
        <f t="shared" si="2"/>
        <v>ASTM B62</v>
      </c>
      <c r="E535" s="160" t="str">
        <f t="shared" si="3"/>
        <v>UN</v>
      </c>
      <c r="F535" s="205">
        <f t="shared" si="4"/>
        <v>4</v>
      </c>
    </row>
    <row r="536">
      <c r="B536" s="158" t="s">
        <v>712</v>
      </c>
      <c r="C536" s="204" t="s">
        <v>206</v>
      </c>
      <c r="D536" s="160" t="str">
        <f t="shared" si="2"/>
        <v>ASTM B62</v>
      </c>
      <c r="E536" s="160" t="str">
        <f t="shared" si="3"/>
        <v>UN</v>
      </c>
      <c r="F536" s="205">
        <f t="shared" si="4"/>
        <v>3</v>
      </c>
    </row>
    <row r="537">
      <c r="B537" s="158" t="s">
        <v>712</v>
      </c>
      <c r="C537" s="204" t="s">
        <v>207</v>
      </c>
      <c r="D537" s="160" t="str">
        <f t="shared" si="2"/>
        <v>ASTM B62</v>
      </c>
      <c r="E537" s="160" t="str">
        <f t="shared" si="3"/>
        <v>UN</v>
      </c>
      <c r="F537" s="205">
        <f t="shared" si="4"/>
        <v>1</v>
      </c>
    </row>
    <row r="538">
      <c r="B538" s="158" t="s">
        <v>712</v>
      </c>
      <c r="C538" s="204" t="s">
        <v>208</v>
      </c>
      <c r="D538" s="160" t="str">
        <f t="shared" si="2"/>
        <v>ASTM B280</v>
      </c>
      <c r="E538" s="160" t="str">
        <f t="shared" si="3"/>
        <v>UN</v>
      </c>
      <c r="F538" s="205">
        <f t="shared" si="4"/>
        <v>1</v>
      </c>
    </row>
    <row r="539">
      <c r="B539" s="158" t="s">
        <v>712</v>
      </c>
      <c r="C539" s="204" t="s">
        <v>210</v>
      </c>
      <c r="D539" s="160" t="str">
        <f t="shared" si="2"/>
        <v>ASTM B 280</v>
      </c>
      <c r="E539" s="160" t="str">
        <f t="shared" si="3"/>
        <v>UN</v>
      </c>
      <c r="F539" s="205">
        <f t="shared" si="4"/>
        <v>1</v>
      </c>
    </row>
    <row r="540">
      <c r="B540" s="158" t="s">
        <v>712</v>
      </c>
      <c r="C540" s="204" t="s">
        <v>211</v>
      </c>
      <c r="D540" s="160" t="str">
        <f t="shared" si="2"/>
        <v>ASTM B280</v>
      </c>
      <c r="E540" s="160" t="str">
        <f t="shared" si="3"/>
        <v>UN</v>
      </c>
      <c r="F540" s="205">
        <f t="shared" si="4"/>
        <v>1</v>
      </c>
    </row>
    <row r="541">
      <c r="B541" s="158" t="s">
        <v>712</v>
      </c>
      <c r="C541" s="204" t="s">
        <v>212</v>
      </c>
      <c r="D541" s="160" t="str">
        <f t="shared" si="2"/>
        <v>ASTM B280</v>
      </c>
      <c r="E541" s="160" t="str">
        <f t="shared" si="3"/>
        <v>UN</v>
      </c>
      <c r="F541" s="205">
        <f t="shared" si="4"/>
        <v>1</v>
      </c>
    </row>
    <row r="542">
      <c r="B542" s="158" t="s">
        <v>712</v>
      </c>
      <c r="C542" s="204" t="s">
        <v>213</v>
      </c>
      <c r="D542" s="160" t="str">
        <f t="shared" si="2"/>
        <v>ASTM B280</v>
      </c>
      <c r="E542" s="160" t="str">
        <f t="shared" si="3"/>
        <v>UN</v>
      </c>
      <c r="F542" s="205">
        <f t="shared" si="4"/>
        <v>1</v>
      </c>
    </row>
    <row r="543">
      <c r="B543" s="158" t="s">
        <v>712</v>
      </c>
      <c r="C543" s="204" t="s">
        <v>214</v>
      </c>
      <c r="D543" s="160" t="str">
        <f t="shared" si="2"/>
        <v>ASTM B280</v>
      </c>
      <c r="E543" s="160" t="str">
        <f t="shared" si="3"/>
        <v>UN</v>
      </c>
      <c r="F543" s="205">
        <f t="shared" si="4"/>
        <v>4</v>
      </c>
    </row>
    <row r="544">
      <c r="B544" s="158" t="s">
        <v>712</v>
      </c>
      <c r="C544" s="204" t="s">
        <v>215</v>
      </c>
      <c r="D544" s="160" t="str">
        <f t="shared" si="2"/>
        <v>ASTM B280</v>
      </c>
      <c r="E544" s="160" t="str">
        <f t="shared" si="3"/>
        <v>UN</v>
      </c>
      <c r="F544" s="205">
        <f t="shared" si="4"/>
        <v>2</v>
      </c>
    </row>
    <row r="545">
      <c r="B545" s="158" t="s">
        <v>712</v>
      </c>
      <c r="C545" s="204" t="s">
        <v>216</v>
      </c>
      <c r="D545" s="160" t="str">
        <f t="shared" si="2"/>
        <v>ASTM B280</v>
      </c>
      <c r="E545" s="160" t="str">
        <f t="shared" si="3"/>
        <v>UN</v>
      </c>
      <c r="F545" s="205">
        <f t="shared" si="4"/>
        <v>3</v>
      </c>
    </row>
    <row r="546">
      <c r="B546" s="158" t="s">
        <v>712</v>
      </c>
      <c r="C546" s="204" t="s">
        <v>217</v>
      </c>
      <c r="D546" s="160" t="str">
        <f t="shared" si="2"/>
        <v>ASTM B 584</v>
      </c>
      <c r="E546" s="160" t="str">
        <f t="shared" si="3"/>
        <v>UN</v>
      </c>
      <c r="F546" s="205">
        <f t="shared" si="4"/>
        <v>1</v>
      </c>
    </row>
    <row r="547">
      <c r="B547" s="158" t="s">
        <v>712</v>
      </c>
      <c r="C547" s="204" t="s">
        <v>219</v>
      </c>
      <c r="D547" s="160" t="str">
        <f t="shared" si="2"/>
        <v>ASTM B62</v>
      </c>
      <c r="E547" s="160" t="str">
        <f t="shared" si="3"/>
        <v>UN</v>
      </c>
      <c r="F547" s="205">
        <f t="shared" si="4"/>
        <v>1</v>
      </c>
    </row>
    <row r="548">
      <c r="B548" s="158" t="s">
        <v>712</v>
      </c>
      <c r="C548" s="204" t="s">
        <v>220</v>
      </c>
      <c r="D548" s="160" t="str">
        <f t="shared" si="2"/>
        <v>ASTM-B-139-77</v>
      </c>
      <c r="E548" s="160" t="str">
        <f t="shared" si="3"/>
        <v>UN</v>
      </c>
      <c r="F548" s="205">
        <f t="shared" si="4"/>
        <v>2</v>
      </c>
    </row>
    <row r="549">
      <c r="B549" s="158" t="s">
        <v>712</v>
      </c>
      <c r="C549" s="204" t="s">
        <v>222</v>
      </c>
      <c r="D549" s="160" t="str">
        <f t="shared" si="2"/>
        <v>BORRACHA, ELATÔMERO DE EPDM</v>
      </c>
      <c r="E549" s="160" t="str">
        <f t="shared" si="3"/>
        <v>UN</v>
      </c>
      <c r="F549" s="205">
        <f t="shared" si="4"/>
        <v>1</v>
      </c>
    </row>
    <row r="550">
      <c r="B550" s="158" t="s">
        <v>712</v>
      </c>
      <c r="C550" s="204" t="s">
        <v>224</v>
      </c>
      <c r="D550" s="160" t="str">
        <f t="shared" si="2"/>
        <v>BORRACHA, ELATÔMERO DE EPDM</v>
      </c>
      <c r="E550" s="160" t="str">
        <f t="shared" si="3"/>
        <v>UN</v>
      </c>
      <c r="F550" s="205">
        <f t="shared" si="4"/>
        <v>1</v>
      </c>
    </row>
    <row r="551">
      <c r="B551" s="158" t="s">
        <v>712</v>
      </c>
      <c r="C551" s="204" t="s">
        <v>225</v>
      </c>
      <c r="D551" s="160" t="str">
        <f t="shared" si="2"/>
        <v>BORRACHA, ELATÔMERO DE EPDM</v>
      </c>
      <c r="E551" s="160" t="str">
        <f t="shared" si="3"/>
        <v>UN</v>
      </c>
      <c r="F551" s="205">
        <f t="shared" si="4"/>
        <v>1</v>
      </c>
    </row>
    <row r="552">
      <c r="B552" s="158" t="s">
        <v>712</v>
      </c>
      <c r="C552" s="204" t="s">
        <v>226</v>
      </c>
      <c r="D552" s="160" t="str">
        <f t="shared" si="2"/>
        <v>ASTM F-104</v>
      </c>
      <c r="E552" s="160" t="str">
        <f t="shared" si="3"/>
        <v>UN</v>
      </c>
      <c r="F552" s="205">
        <f t="shared" si="4"/>
        <v>2</v>
      </c>
    </row>
    <row r="553">
      <c r="B553" s="158" t="s">
        <v>712</v>
      </c>
      <c r="C553" s="204" t="s">
        <v>228</v>
      </c>
      <c r="D553" s="160" t="str">
        <f t="shared" si="2"/>
        <v/>
      </c>
      <c r="E553" s="160" t="str">
        <f t="shared" si="3"/>
        <v>UN</v>
      </c>
      <c r="F553" s="205">
        <f t="shared" si="4"/>
        <v>2</v>
      </c>
    </row>
    <row r="554">
      <c r="B554" s="158" t="s">
        <v>712</v>
      </c>
      <c r="C554" s="204" t="s">
        <v>229</v>
      </c>
      <c r="D554" s="160" t="str">
        <f t="shared" si="2"/>
        <v>ASTM B62</v>
      </c>
      <c r="E554" s="160" t="str">
        <f t="shared" si="3"/>
        <v>UN</v>
      </c>
      <c r="F554" s="205">
        <f t="shared" si="4"/>
        <v>1</v>
      </c>
    </row>
    <row r="555">
      <c r="B555" s="158" t="s">
        <v>712</v>
      </c>
      <c r="C555" s="204" t="s">
        <v>230</v>
      </c>
      <c r="D555" s="160" t="str">
        <f t="shared" si="2"/>
        <v>ASTM B62</v>
      </c>
      <c r="E555" s="160" t="str">
        <f t="shared" si="3"/>
        <v>UN</v>
      </c>
      <c r="F555" s="205">
        <f t="shared" si="4"/>
        <v>1</v>
      </c>
    </row>
    <row r="556">
      <c r="B556" s="158" t="s">
        <v>712</v>
      </c>
      <c r="C556" s="204" t="s">
        <v>231</v>
      </c>
      <c r="D556" s="160" t="str">
        <f t="shared" si="2"/>
        <v>EB 168-91</v>
      </c>
      <c r="E556" s="160" t="str">
        <f t="shared" si="3"/>
        <v>UN</v>
      </c>
      <c r="F556" s="205">
        <f t="shared" si="4"/>
        <v>5</v>
      </c>
    </row>
    <row r="557">
      <c r="B557" s="158" t="s">
        <v>712</v>
      </c>
      <c r="C557" s="204" t="s">
        <v>233</v>
      </c>
      <c r="D557" s="160" t="str">
        <f t="shared" si="2"/>
        <v>NBR - 5928</v>
      </c>
      <c r="E557" s="160" t="str">
        <f t="shared" si="3"/>
        <v>UN</v>
      </c>
      <c r="F557" s="205">
        <f t="shared" si="4"/>
        <v>5</v>
      </c>
    </row>
    <row r="558">
      <c r="B558" s="158" t="s">
        <v>712</v>
      </c>
      <c r="C558" s="204" t="s">
        <v>235</v>
      </c>
      <c r="D558" s="160" t="str">
        <f t="shared" si="2"/>
        <v>BS-864</v>
      </c>
      <c r="E558" s="160" t="str">
        <f t="shared" si="3"/>
        <v>UN</v>
      </c>
      <c r="F558" s="205">
        <f t="shared" si="4"/>
        <v>1</v>
      </c>
    </row>
    <row r="559">
      <c r="B559" s="158" t="s">
        <v>712</v>
      </c>
      <c r="C559" s="204" t="s">
        <v>236</v>
      </c>
      <c r="D559" s="160" t="str">
        <f t="shared" si="2"/>
        <v>BS-864</v>
      </c>
      <c r="E559" s="160" t="str">
        <f t="shared" si="3"/>
        <v>UN</v>
      </c>
      <c r="F559" s="205">
        <f t="shared" si="4"/>
        <v>1</v>
      </c>
    </row>
    <row r="560">
      <c r="B560" s="158" t="s">
        <v>712</v>
      </c>
      <c r="C560" s="204" t="s">
        <v>237</v>
      </c>
      <c r="D560" s="160" t="str">
        <f t="shared" si="2"/>
        <v>BS-864</v>
      </c>
      <c r="E560" s="160" t="str">
        <f t="shared" si="3"/>
        <v>UN</v>
      </c>
      <c r="F560" s="205">
        <f t="shared" si="4"/>
        <v>1</v>
      </c>
    </row>
    <row r="561">
      <c r="B561" s="158" t="s">
        <v>712</v>
      </c>
      <c r="C561" s="204" t="s">
        <v>238</v>
      </c>
      <c r="D561" s="160" t="str">
        <f t="shared" si="2"/>
        <v>BS 864</v>
      </c>
      <c r="E561" s="160" t="str">
        <f t="shared" si="3"/>
        <v>UN</v>
      </c>
      <c r="F561" s="205">
        <f t="shared" si="4"/>
        <v>1</v>
      </c>
    </row>
    <row r="562">
      <c r="B562" s="158" t="s">
        <v>712</v>
      </c>
      <c r="C562" s="204" t="s">
        <v>240</v>
      </c>
      <c r="D562" s="160" t="str">
        <f t="shared" si="2"/>
        <v/>
      </c>
      <c r="E562" s="160" t="str">
        <f t="shared" si="3"/>
        <v>UN</v>
      </c>
      <c r="F562" s="205">
        <f t="shared" si="4"/>
        <v>1</v>
      </c>
    </row>
    <row r="563">
      <c r="B563" s="158" t="s">
        <v>712</v>
      </c>
      <c r="C563" s="204" t="s">
        <v>241</v>
      </c>
      <c r="D563" s="160" t="str">
        <f t="shared" si="2"/>
        <v>NBR13206/94</v>
      </c>
      <c r="E563" s="160" t="str">
        <f t="shared" si="3"/>
        <v>UN</v>
      </c>
      <c r="F563" s="205">
        <f t="shared" si="4"/>
        <v>1</v>
      </c>
    </row>
    <row r="564">
      <c r="B564" s="158" t="s">
        <v>712</v>
      </c>
      <c r="C564" s="204" t="s">
        <v>243</v>
      </c>
      <c r="D564" s="160" t="str">
        <f t="shared" si="2"/>
        <v>NBR13206/94</v>
      </c>
      <c r="E564" s="160" t="str">
        <f t="shared" si="3"/>
        <v>UN</v>
      </c>
      <c r="F564" s="205">
        <f t="shared" si="4"/>
        <v>1</v>
      </c>
    </row>
    <row r="565">
      <c r="B565" s="158" t="s">
        <v>712</v>
      </c>
      <c r="C565" s="204" t="s">
        <v>244</v>
      </c>
      <c r="D565" s="160" t="str">
        <f t="shared" si="2"/>
        <v>NBR13206/94</v>
      </c>
      <c r="E565" s="160" t="str">
        <f t="shared" si="3"/>
        <v>UN</v>
      </c>
      <c r="F565" s="205">
        <f t="shared" si="4"/>
        <v>1</v>
      </c>
    </row>
    <row r="566">
      <c r="B566" s="158" t="s">
        <v>712</v>
      </c>
      <c r="C566" s="204" t="s">
        <v>245</v>
      </c>
      <c r="D566" s="160" t="str">
        <f t="shared" si="2"/>
        <v>NBR13206/94</v>
      </c>
      <c r="E566" s="160" t="str">
        <f t="shared" si="3"/>
        <v>UN</v>
      </c>
      <c r="F566" s="205">
        <f t="shared" si="4"/>
        <v>1</v>
      </c>
    </row>
    <row r="567">
      <c r="B567" s="158" t="s">
        <v>712</v>
      </c>
      <c r="C567" s="204" t="s">
        <v>246</v>
      </c>
      <c r="D567" s="160" t="str">
        <f t="shared" si="2"/>
        <v>NBR13206/94</v>
      </c>
      <c r="E567" s="160" t="str">
        <f t="shared" si="3"/>
        <v>UN</v>
      </c>
      <c r="F567" s="205">
        <f t="shared" si="4"/>
        <v>1</v>
      </c>
    </row>
    <row r="568">
      <c r="B568" s="158" t="s">
        <v>712</v>
      </c>
      <c r="C568" s="204" t="s">
        <v>247</v>
      </c>
      <c r="D568" s="160" t="str">
        <f t="shared" si="2"/>
        <v>NBR13206/94</v>
      </c>
      <c r="E568" s="160" t="str">
        <f t="shared" si="3"/>
        <v>UN</v>
      </c>
      <c r="F568" s="205">
        <f t="shared" si="4"/>
        <v>1</v>
      </c>
    </row>
    <row r="569">
      <c r="B569" s="158" t="s">
        <v>712</v>
      </c>
      <c r="C569" s="204" t="s">
        <v>248</v>
      </c>
      <c r="D569" s="160" t="str">
        <f t="shared" si="2"/>
        <v>NBR13206/94</v>
      </c>
      <c r="E569" s="160" t="str">
        <f t="shared" si="3"/>
        <v>UN</v>
      </c>
      <c r="F569" s="205">
        <f t="shared" si="4"/>
        <v>1</v>
      </c>
    </row>
    <row r="570">
      <c r="B570" s="158" t="s">
        <v>712</v>
      </c>
      <c r="C570" s="204" t="s">
        <v>249</v>
      </c>
      <c r="D570" s="160" t="str">
        <f t="shared" si="2"/>
        <v>NBR13206/94</v>
      </c>
      <c r="E570" s="160" t="str">
        <f t="shared" si="3"/>
        <v>UN</v>
      </c>
      <c r="F570" s="205">
        <f t="shared" si="4"/>
        <v>1</v>
      </c>
    </row>
    <row r="571">
      <c r="B571" s="158" t="s">
        <v>712</v>
      </c>
      <c r="C571" s="204" t="s">
        <v>250</v>
      </c>
      <c r="D571" s="160" t="str">
        <f t="shared" si="2"/>
        <v>NBR13206/94</v>
      </c>
      <c r="E571" s="160" t="str">
        <f t="shared" si="3"/>
        <v>UN</v>
      </c>
      <c r="F571" s="205">
        <f t="shared" si="4"/>
        <v>1</v>
      </c>
    </row>
    <row r="572">
      <c r="B572" s="158" t="s">
        <v>712</v>
      </c>
      <c r="C572" s="204" t="s">
        <v>251</v>
      </c>
      <c r="D572" s="160" t="str">
        <f t="shared" si="2"/>
        <v>ASTM-B139-77</v>
      </c>
      <c r="E572" s="160" t="str">
        <f t="shared" si="3"/>
        <v>UN</v>
      </c>
      <c r="F572" s="205">
        <f t="shared" si="4"/>
        <v>1</v>
      </c>
    </row>
    <row r="573">
      <c r="B573" s="158" t="s">
        <v>712</v>
      </c>
      <c r="C573" s="204" t="s">
        <v>253</v>
      </c>
      <c r="D573" s="160" t="str">
        <f t="shared" si="2"/>
        <v>ASTM -B139-77</v>
      </c>
      <c r="E573" s="160" t="str">
        <f t="shared" si="3"/>
        <v>UN</v>
      </c>
      <c r="F573" s="205">
        <f t="shared" si="4"/>
        <v>1</v>
      </c>
    </row>
    <row r="574">
      <c r="B574" s="158" t="s">
        <v>712</v>
      </c>
      <c r="C574" s="204" t="s">
        <v>255</v>
      </c>
      <c r="D574" s="160" t="str">
        <f t="shared" si="2"/>
        <v>ASTM -B139-77</v>
      </c>
      <c r="E574" s="160" t="str">
        <f t="shared" si="3"/>
        <v>UN</v>
      </c>
      <c r="F574" s="205">
        <f t="shared" si="4"/>
        <v>1</v>
      </c>
    </row>
    <row r="575">
      <c r="B575" s="158" t="s">
        <v>712</v>
      </c>
      <c r="C575" s="204" t="s">
        <v>256</v>
      </c>
      <c r="D575" s="160" t="str">
        <f t="shared" si="2"/>
        <v>ASTM-B139-77</v>
      </c>
      <c r="E575" s="160" t="str">
        <f t="shared" si="3"/>
        <v>UN</v>
      </c>
      <c r="F575" s="205">
        <f t="shared" si="4"/>
        <v>2</v>
      </c>
    </row>
    <row r="576">
      <c r="B576" s="158" t="s">
        <v>712</v>
      </c>
      <c r="C576" s="204" t="s">
        <v>257</v>
      </c>
      <c r="D576" s="160" t="str">
        <f t="shared" si="2"/>
        <v>ASTM-B139-77</v>
      </c>
      <c r="E576" s="160" t="str">
        <f t="shared" si="3"/>
        <v>UN</v>
      </c>
      <c r="F576" s="205">
        <f t="shared" si="4"/>
        <v>2</v>
      </c>
    </row>
    <row r="577">
      <c r="B577" s="158" t="s">
        <v>712</v>
      </c>
      <c r="C577" s="204" t="s">
        <v>258</v>
      </c>
      <c r="D577" s="160" t="str">
        <f t="shared" si="2"/>
        <v>ASTM B 62</v>
      </c>
      <c r="E577" s="160" t="str">
        <f t="shared" si="3"/>
        <v>UN</v>
      </c>
      <c r="F577" s="205">
        <f t="shared" si="4"/>
        <v>1</v>
      </c>
    </row>
    <row r="578">
      <c r="B578" s="158" t="s">
        <v>712</v>
      </c>
      <c r="C578" s="204" t="s">
        <v>260</v>
      </c>
      <c r="D578" s="160" t="str">
        <f t="shared" si="2"/>
        <v>ASTM B-584</v>
      </c>
      <c r="E578" s="160" t="str">
        <f t="shared" si="3"/>
        <v>UN</v>
      </c>
      <c r="F578" s="205">
        <f t="shared" si="4"/>
        <v>1</v>
      </c>
    </row>
    <row r="579">
      <c r="B579" s="158" t="s">
        <v>712</v>
      </c>
      <c r="C579" s="204" t="s">
        <v>262</v>
      </c>
      <c r="D579" s="160" t="str">
        <f t="shared" si="2"/>
        <v>ASTM B584</v>
      </c>
      <c r="E579" s="160" t="str">
        <f t="shared" si="3"/>
        <v>UN</v>
      </c>
      <c r="F579" s="205">
        <f t="shared" si="4"/>
        <v>1</v>
      </c>
    </row>
    <row r="580">
      <c r="B580" s="158" t="s">
        <v>712</v>
      </c>
      <c r="C580" s="204" t="s">
        <v>264</v>
      </c>
      <c r="D580" s="160" t="str">
        <f t="shared" si="2"/>
        <v>ASTM B62</v>
      </c>
      <c r="E580" s="160" t="str">
        <f t="shared" si="3"/>
        <v>UN</v>
      </c>
      <c r="F580" s="205">
        <f t="shared" si="4"/>
        <v>2</v>
      </c>
    </row>
    <row r="581">
      <c r="B581" s="158" t="s">
        <v>712</v>
      </c>
      <c r="C581" s="204" t="s">
        <v>265</v>
      </c>
      <c r="D581" s="160" t="str">
        <f t="shared" si="2"/>
        <v>ASTM B62</v>
      </c>
      <c r="E581" s="160" t="str">
        <f t="shared" si="3"/>
        <v>UN</v>
      </c>
      <c r="F581" s="205">
        <f t="shared" si="4"/>
        <v>1</v>
      </c>
    </row>
    <row r="582">
      <c r="B582" s="158" t="s">
        <v>712</v>
      </c>
      <c r="C582" s="204" t="s">
        <v>266</v>
      </c>
      <c r="D582" s="160" t="str">
        <f t="shared" si="2"/>
        <v>ASTM B62</v>
      </c>
      <c r="E582" s="160" t="str">
        <f t="shared" si="3"/>
        <v>UN</v>
      </c>
      <c r="F582" s="205">
        <f t="shared" si="4"/>
        <v>1</v>
      </c>
    </row>
    <row r="583">
      <c r="B583" s="158" t="s">
        <v>712</v>
      </c>
      <c r="C583" s="204" t="s">
        <v>267</v>
      </c>
      <c r="D583" s="160" t="str">
        <f t="shared" si="2"/>
        <v>ASTM B62</v>
      </c>
      <c r="E583" s="160" t="str">
        <f t="shared" si="3"/>
        <v>UN</v>
      </c>
      <c r="F583" s="205">
        <f t="shared" si="4"/>
        <v>1</v>
      </c>
    </row>
    <row r="584">
      <c r="B584" s="158" t="s">
        <v>712</v>
      </c>
      <c r="C584" s="204" t="s">
        <v>268</v>
      </c>
      <c r="D584" s="160" t="str">
        <f t="shared" si="2"/>
        <v>ASTM B62</v>
      </c>
      <c r="E584" s="160" t="str">
        <f t="shared" si="3"/>
        <v>UN</v>
      </c>
      <c r="F584" s="205">
        <f t="shared" si="4"/>
        <v>1</v>
      </c>
    </row>
    <row r="585">
      <c r="B585" s="158" t="s">
        <v>712</v>
      </c>
      <c r="C585" s="204" t="s">
        <v>269</v>
      </c>
      <c r="D585" s="160" t="str">
        <f t="shared" si="2"/>
        <v>ASTM B62ASTM B148ASTM B150</v>
      </c>
      <c r="E585" s="160" t="str">
        <f t="shared" si="3"/>
        <v>UN</v>
      </c>
      <c r="F585" s="205">
        <f t="shared" si="4"/>
        <v>1</v>
      </c>
    </row>
    <row r="586">
      <c r="B586" s="158" t="s">
        <v>712</v>
      </c>
      <c r="C586" s="204" t="s">
        <v>271</v>
      </c>
      <c r="D586" s="160" t="str">
        <f t="shared" si="2"/>
        <v>AISI 3161</v>
      </c>
      <c r="E586" s="160" t="str">
        <f t="shared" si="3"/>
        <v>UN</v>
      </c>
      <c r="F586" s="205">
        <f t="shared" si="4"/>
        <v>2</v>
      </c>
    </row>
    <row r="587">
      <c r="B587" s="158" t="s">
        <v>712</v>
      </c>
      <c r="C587" s="204" t="s">
        <v>714</v>
      </c>
      <c r="D587" s="160" t="str">
        <f t="shared" si="2"/>
        <v>NBR-700</v>
      </c>
      <c r="E587" s="160" t="str">
        <f t="shared" si="3"/>
        <v>UN</v>
      </c>
      <c r="F587" s="205">
        <f t="shared" si="4"/>
        <v>1</v>
      </c>
    </row>
    <row r="588">
      <c r="B588" s="158" t="s">
        <v>712</v>
      </c>
      <c r="C588" s="204" t="s">
        <v>716</v>
      </c>
      <c r="D588" s="160" t="str">
        <f t="shared" si="2"/>
        <v>NBR-700</v>
      </c>
      <c r="E588" s="160" t="str">
        <f t="shared" si="3"/>
        <v>UN</v>
      </c>
      <c r="F588" s="205">
        <f t="shared" si="4"/>
        <v>1</v>
      </c>
    </row>
    <row r="589">
      <c r="B589" s="158" t="s">
        <v>712</v>
      </c>
      <c r="C589" s="204" t="s">
        <v>717</v>
      </c>
      <c r="D589" s="160" t="str">
        <f t="shared" si="2"/>
        <v>NBR-700</v>
      </c>
      <c r="E589" s="160" t="str">
        <f t="shared" si="3"/>
        <v>UN</v>
      </c>
      <c r="F589" s="205">
        <f t="shared" si="4"/>
        <v>1</v>
      </c>
    </row>
    <row r="590">
      <c r="B590" s="158" t="s">
        <v>712</v>
      </c>
      <c r="C590" s="204" t="s">
        <v>718</v>
      </c>
      <c r="D590" s="160" t="str">
        <f t="shared" si="2"/>
        <v>ASTM-B-209</v>
      </c>
      <c r="E590" s="160" t="str">
        <f t="shared" si="3"/>
        <v>UN</v>
      </c>
      <c r="F590" s="205">
        <f t="shared" si="4"/>
        <v>1</v>
      </c>
    </row>
    <row r="591">
      <c r="B591" s="158" t="s">
        <v>712</v>
      </c>
      <c r="C591" s="204" t="s">
        <v>720</v>
      </c>
      <c r="D591" s="160" t="str">
        <f t="shared" si="2"/>
        <v>LIGA B51S</v>
      </c>
      <c r="E591" s="160" t="str">
        <f t="shared" si="3"/>
        <v>UN</v>
      </c>
      <c r="F591" s="205">
        <f t="shared" si="4"/>
        <v>1</v>
      </c>
    </row>
    <row r="592">
      <c r="B592" s="158" t="s">
        <v>712</v>
      </c>
      <c r="C592" s="204" t="s">
        <v>722</v>
      </c>
      <c r="D592" s="160" t="str">
        <f t="shared" si="2"/>
        <v>ASTM-A-131/94
GR A</v>
      </c>
      <c r="E592" s="160" t="str">
        <f t="shared" si="3"/>
        <v>UN</v>
      </c>
      <c r="F592" s="205">
        <f t="shared" si="4"/>
        <v>1</v>
      </c>
    </row>
    <row r="593">
      <c r="B593" s="158" t="s">
        <v>712</v>
      </c>
      <c r="C593" s="204" t="s">
        <v>724</v>
      </c>
      <c r="D593" s="160" t="str">
        <f t="shared" si="2"/>
        <v>ASTM-B-209</v>
      </c>
      <c r="E593" s="160" t="str">
        <f t="shared" si="3"/>
        <v>UN</v>
      </c>
      <c r="F593" s="205">
        <f t="shared" si="4"/>
        <v>1</v>
      </c>
    </row>
    <row r="594">
      <c r="B594" s="158" t="s">
        <v>712</v>
      </c>
      <c r="C594" s="204" t="s">
        <v>725</v>
      </c>
      <c r="D594" s="160" t="str">
        <f t="shared" si="2"/>
        <v>EB-168/91</v>
      </c>
      <c r="E594" s="160" t="str">
        <f t="shared" si="3"/>
        <v>UN</v>
      </c>
      <c r="F594" s="205">
        <f t="shared" si="4"/>
        <v>1</v>
      </c>
    </row>
    <row r="595">
      <c r="B595" s="158" t="s">
        <v>712</v>
      </c>
      <c r="C595" s="204" t="s">
        <v>727</v>
      </c>
      <c r="D595" s="160" t="str">
        <f t="shared" si="2"/>
        <v>NBR-5928</v>
      </c>
      <c r="E595" s="160" t="str">
        <f t="shared" si="3"/>
        <v>UN</v>
      </c>
      <c r="F595" s="205">
        <f t="shared" si="4"/>
        <v>1</v>
      </c>
    </row>
    <row r="596">
      <c r="B596" s="158" t="s">
        <v>712</v>
      </c>
      <c r="C596" s="204" t="s">
        <v>728</v>
      </c>
      <c r="D596" s="160" t="str">
        <f t="shared" si="2"/>
        <v>NBR-5928 </v>
      </c>
      <c r="E596" s="160" t="str">
        <f t="shared" si="3"/>
        <v>UN</v>
      </c>
      <c r="F596" s="205">
        <f t="shared" si="4"/>
        <v>1</v>
      </c>
    </row>
    <row r="597">
      <c r="B597" s="158" t="s">
        <v>712</v>
      </c>
      <c r="C597" s="204" t="s">
        <v>730</v>
      </c>
      <c r="D597" s="160" t="str">
        <f t="shared" si="2"/>
        <v/>
      </c>
      <c r="E597" s="160" t="str">
        <f t="shared" si="3"/>
        <v>UN</v>
      </c>
      <c r="F597" s="205">
        <f t="shared" si="4"/>
        <v>1</v>
      </c>
    </row>
    <row r="598">
      <c r="B598" s="158" t="s">
        <v>712</v>
      </c>
      <c r="C598" s="204" t="s">
        <v>731</v>
      </c>
      <c r="D598" s="160" t="str">
        <f t="shared" si="2"/>
        <v/>
      </c>
      <c r="E598" s="160" t="str">
        <f t="shared" si="3"/>
        <v>UN</v>
      </c>
      <c r="F598" s="205">
        <f t="shared" si="4"/>
        <v>3</v>
      </c>
    </row>
    <row r="599">
      <c r="B599" s="158" t="s">
        <v>712</v>
      </c>
      <c r="C599" s="204" t="s">
        <v>732</v>
      </c>
      <c r="D599" s="160" t="str">
        <f t="shared" si="2"/>
        <v/>
      </c>
      <c r="E599" s="160" t="str">
        <f t="shared" si="3"/>
        <v>UN</v>
      </c>
      <c r="F599" s="205">
        <f t="shared" si="4"/>
        <v>2</v>
      </c>
    </row>
    <row r="600">
      <c r="B600" s="158" t="s">
        <v>712</v>
      </c>
      <c r="C600" s="204" t="s">
        <v>274</v>
      </c>
      <c r="D600" s="160" t="str">
        <f t="shared" si="2"/>
        <v>DCR-0485 DANFOSS</v>
      </c>
      <c r="E600" s="160" t="str">
        <f t="shared" si="3"/>
        <v>UN</v>
      </c>
      <c r="F600" s="205">
        <f t="shared" si="4"/>
        <v>1</v>
      </c>
    </row>
    <row r="601">
      <c r="B601" s="158" t="s">
        <v>712</v>
      </c>
      <c r="C601" s="204" t="s">
        <v>276</v>
      </c>
      <c r="D601" s="160" t="str">
        <f t="shared" si="2"/>
        <v>EVR-6 DANFOSS</v>
      </c>
      <c r="E601" s="160" t="str">
        <f t="shared" si="3"/>
        <v>UN</v>
      </c>
      <c r="F601" s="205">
        <f t="shared" si="4"/>
        <v>1</v>
      </c>
    </row>
    <row r="602">
      <c r="B602" s="158" t="s">
        <v>712</v>
      </c>
      <c r="C602" s="204" t="s">
        <v>278</v>
      </c>
      <c r="D602" s="160" t="str">
        <f t="shared" si="2"/>
        <v>EVR-6 DANFOSS</v>
      </c>
      <c r="E602" s="160" t="str">
        <f t="shared" si="3"/>
        <v>UN</v>
      </c>
      <c r="F602" s="205">
        <f t="shared" si="4"/>
        <v>1</v>
      </c>
    </row>
    <row r="603">
      <c r="B603" s="158" t="s">
        <v>712</v>
      </c>
      <c r="C603" s="204" t="s">
        <v>279</v>
      </c>
      <c r="D603" s="160" t="str">
        <f t="shared" si="2"/>
        <v>TES-2 -0,45 DANFOSS</v>
      </c>
      <c r="E603" s="160" t="str">
        <f t="shared" si="3"/>
        <v>UN</v>
      </c>
      <c r="F603" s="205">
        <f t="shared" si="4"/>
        <v>1</v>
      </c>
    </row>
    <row r="604">
      <c r="B604" s="158" t="s">
        <v>712</v>
      </c>
      <c r="C604" s="204" t="s">
        <v>282</v>
      </c>
      <c r="D604" s="160" t="str">
        <f t="shared" si="2"/>
        <v>UT-72</v>
      </c>
      <c r="E604" s="160" t="str">
        <f t="shared" si="3"/>
        <v>UN</v>
      </c>
      <c r="F604" s="205">
        <f t="shared" si="4"/>
        <v>1</v>
      </c>
    </row>
    <row r="605">
      <c r="B605" s="158" t="s">
        <v>712</v>
      </c>
      <c r="C605" s="204" t="s">
        <v>284</v>
      </c>
      <c r="D605" s="160" t="str">
        <f t="shared" si="2"/>
        <v>TI-07R</v>
      </c>
      <c r="E605" s="160" t="str">
        <f t="shared" si="3"/>
        <v>UN</v>
      </c>
      <c r="F605" s="205">
        <f t="shared" si="4"/>
        <v>1</v>
      </c>
    </row>
    <row r="606">
      <c r="B606" s="158" t="s">
        <v>712</v>
      </c>
      <c r="C606" s="204" t="s">
        <v>286</v>
      </c>
      <c r="D606" s="160" t="str">
        <f t="shared" si="2"/>
        <v>NRV-19S DANFOSS</v>
      </c>
      <c r="E606" s="160" t="str">
        <f t="shared" si="3"/>
        <v>UN</v>
      </c>
      <c r="F606" s="205">
        <f t="shared" si="4"/>
        <v>1</v>
      </c>
    </row>
    <row r="607">
      <c r="B607" s="158" t="s">
        <v>712</v>
      </c>
      <c r="C607" s="204" t="s">
        <v>288</v>
      </c>
      <c r="D607" s="160" t="str">
        <f t="shared" si="2"/>
        <v>KVP-221</v>
      </c>
      <c r="E607" s="160" t="str">
        <f t="shared" si="3"/>
        <v>UN</v>
      </c>
      <c r="F607" s="205">
        <f t="shared" si="4"/>
        <v>1</v>
      </c>
    </row>
    <row r="608">
      <c r="B608" s="158" t="s">
        <v>712</v>
      </c>
      <c r="C608" s="204" t="s">
        <v>290</v>
      </c>
      <c r="D608" s="160" t="str">
        <f t="shared" si="2"/>
        <v>SMMA-2 1/2''</v>
      </c>
      <c r="E608" s="160" t="str">
        <f t="shared" si="3"/>
        <v>UN</v>
      </c>
      <c r="F608" s="205">
        <f t="shared" si="4"/>
        <v>1</v>
      </c>
    </row>
    <row r="609">
      <c r="B609" s="158" t="s">
        <v>712</v>
      </c>
      <c r="C609" s="204" t="s">
        <v>292</v>
      </c>
      <c r="D609" s="160" t="str">
        <f t="shared" si="2"/>
        <v>SMMA-2 1/2''</v>
      </c>
      <c r="E609" s="160" t="str">
        <f t="shared" si="3"/>
        <v>UN</v>
      </c>
      <c r="F609" s="205">
        <f t="shared" si="4"/>
        <v>1</v>
      </c>
    </row>
    <row r="610">
      <c r="B610" s="158" t="s">
        <v>712</v>
      </c>
      <c r="C610" s="204" t="s">
        <v>293</v>
      </c>
      <c r="D610" s="160" t="str">
        <f t="shared" si="2"/>
        <v>GBC- 3/8''</v>
      </c>
      <c r="E610" s="160" t="str">
        <f t="shared" si="3"/>
        <v>UN</v>
      </c>
      <c r="F610" s="205">
        <f t="shared" si="4"/>
        <v>1</v>
      </c>
    </row>
    <row r="611">
      <c r="B611" s="158" t="s">
        <v>712</v>
      </c>
      <c r="C611" s="204" t="s">
        <v>295</v>
      </c>
      <c r="D611" s="160" t="str">
        <f t="shared" si="2"/>
        <v>KP-5 DANFOSS</v>
      </c>
      <c r="E611" s="160" t="str">
        <f t="shared" si="3"/>
        <v>UN</v>
      </c>
      <c r="F611" s="205">
        <f t="shared" si="4"/>
        <v>1</v>
      </c>
    </row>
    <row r="612">
      <c r="B612" s="158" t="s">
        <v>712</v>
      </c>
      <c r="C612" s="204" t="s">
        <v>297</v>
      </c>
      <c r="D612" s="160" t="str">
        <f t="shared" si="2"/>
        <v>KP-2 DANFOSS</v>
      </c>
      <c r="E612" s="160" t="str">
        <f t="shared" si="3"/>
        <v>UN</v>
      </c>
      <c r="F612" s="205">
        <f t="shared" si="4"/>
        <v>1</v>
      </c>
    </row>
    <row r="613">
      <c r="B613" s="158" t="s">
        <v>712</v>
      </c>
      <c r="C613" s="204" t="s">
        <v>299</v>
      </c>
      <c r="D613" s="160" t="str">
        <f t="shared" si="2"/>
        <v>SGI-10S DANFOSS</v>
      </c>
      <c r="E613" s="160" t="str">
        <f t="shared" si="3"/>
        <v>UN</v>
      </c>
      <c r="F613" s="205">
        <f t="shared" si="4"/>
        <v>1</v>
      </c>
    </row>
    <row r="614">
      <c r="B614" s="158" t="s">
        <v>712</v>
      </c>
      <c r="C614" s="204" t="s">
        <v>301</v>
      </c>
      <c r="D614" s="160" t="str">
        <f t="shared" si="2"/>
        <v>7/8'' ROTALOCK</v>
      </c>
      <c r="E614" s="160" t="str">
        <f t="shared" si="3"/>
        <v>UN</v>
      </c>
      <c r="F614" s="205">
        <f t="shared" si="4"/>
        <v>1</v>
      </c>
    </row>
    <row r="615">
      <c r="B615" s="158" t="s">
        <v>712</v>
      </c>
      <c r="C615" s="204" t="s">
        <v>303</v>
      </c>
      <c r="D615" s="160" t="str">
        <f t="shared" si="2"/>
        <v>1 1/8'' ROTALOCK</v>
      </c>
      <c r="E615" s="160" t="str">
        <f t="shared" si="3"/>
        <v>UN</v>
      </c>
      <c r="F615" s="205">
        <f t="shared" si="4"/>
        <v>1</v>
      </c>
    </row>
    <row r="616">
      <c r="B616" s="158" t="s">
        <v>712</v>
      </c>
      <c r="C616" s="204" t="s">
        <v>305</v>
      </c>
      <c r="D616" s="160" t="str">
        <f t="shared" si="2"/>
        <v>BML-6S DANFOSS</v>
      </c>
      <c r="E616" s="160" t="str">
        <f t="shared" si="3"/>
        <v>UN</v>
      </c>
      <c r="F616" s="205">
        <f t="shared" si="4"/>
        <v>1</v>
      </c>
    </row>
    <row r="617">
      <c r="B617" s="158" t="s">
        <v>712</v>
      </c>
      <c r="C617" s="204" t="s">
        <v>307</v>
      </c>
      <c r="D617" s="160" t="str">
        <f t="shared" si="2"/>
        <v>GBC-10S DANFOSS</v>
      </c>
      <c r="E617" s="160" t="str">
        <f t="shared" si="3"/>
        <v>UN</v>
      </c>
      <c r="F617" s="205">
        <f t="shared" si="4"/>
        <v>1</v>
      </c>
    </row>
    <row r="618">
      <c r="B618" s="158" t="s">
        <v>712</v>
      </c>
      <c r="C618" s="204" t="s">
        <v>309</v>
      </c>
      <c r="D618" s="160" t="str">
        <f t="shared" si="2"/>
        <v>GBC-22 DANFOSS</v>
      </c>
      <c r="E618" s="160" t="str">
        <f t="shared" si="3"/>
        <v>UN</v>
      </c>
      <c r="F618" s="205">
        <f t="shared" si="4"/>
        <v>1</v>
      </c>
    </row>
    <row r="619">
      <c r="B619" s="158" t="s">
        <v>712</v>
      </c>
      <c r="C619" s="204" t="s">
        <v>311</v>
      </c>
      <c r="D619" s="160" t="str">
        <f t="shared" si="2"/>
        <v>GBC-22S DANFOSS</v>
      </c>
      <c r="E619" s="160" t="str">
        <f t="shared" si="3"/>
        <v>UN</v>
      </c>
      <c r="F619" s="205">
        <f t="shared" si="4"/>
        <v>1</v>
      </c>
    </row>
    <row r="620">
      <c r="B620" s="158" t="s">
        <v>712</v>
      </c>
      <c r="C620" s="204" t="s">
        <v>313</v>
      </c>
      <c r="D620" s="160" t="str">
        <f t="shared" si="2"/>
        <v/>
      </c>
      <c r="E620" s="160" t="str">
        <f t="shared" si="3"/>
        <v>UN</v>
      </c>
      <c r="F620" s="205">
        <f t="shared" si="4"/>
        <v>1</v>
      </c>
    </row>
    <row r="621">
      <c r="B621" s="158" t="s">
        <v>712</v>
      </c>
      <c r="C621" s="204" t="s">
        <v>314</v>
      </c>
      <c r="D621" s="160" t="str">
        <f t="shared" si="2"/>
        <v/>
      </c>
      <c r="E621" s="160" t="str">
        <f t="shared" si="3"/>
        <v>UN</v>
      </c>
      <c r="F621" s="205">
        <f t="shared" si="4"/>
        <v>1</v>
      </c>
    </row>
    <row r="622">
      <c r="B622" s="158" t="s">
        <v>712</v>
      </c>
      <c r="C622" s="204" t="s">
        <v>315</v>
      </c>
      <c r="D622" s="160" t="str">
        <f t="shared" si="2"/>
        <v/>
      </c>
      <c r="E622" s="160" t="str">
        <f t="shared" si="3"/>
        <v>UN</v>
      </c>
      <c r="F622" s="205">
        <f t="shared" si="4"/>
        <v>1</v>
      </c>
    </row>
    <row r="623">
      <c r="B623" s="158" t="s">
        <v>712</v>
      </c>
      <c r="C623" s="204" t="s">
        <v>316</v>
      </c>
      <c r="D623" s="160" t="str">
        <f t="shared" si="2"/>
        <v>UT-72 DANFOSS</v>
      </c>
      <c r="E623" s="160" t="str">
        <f t="shared" si="3"/>
        <v>UN</v>
      </c>
      <c r="F623" s="205">
        <f t="shared" si="4"/>
        <v>1</v>
      </c>
    </row>
    <row r="624">
      <c r="B624" s="158" t="s">
        <v>712</v>
      </c>
      <c r="C624" s="204" t="s">
        <v>318</v>
      </c>
      <c r="D624" s="160" t="str">
        <f t="shared" si="2"/>
        <v>3/8''R DUGOLD</v>
      </c>
      <c r="E624" s="160" t="str">
        <f t="shared" si="3"/>
        <v>UN</v>
      </c>
      <c r="F624" s="205">
        <f t="shared" si="4"/>
        <v>1</v>
      </c>
    </row>
    <row r="625">
      <c r="B625" s="158" t="s">
        <v>712</v>
      </c>
      <c r="C625" s="204" t="s">
        <v>320</v>
      </c>
      <c r="D625" s="160" t="str">
        <f t="shared" si="2"/>
        <v>NRV-125 DANFOSS</v>
      </c>
      <c r="E625" s="160" t="str">
        <f t="shared" si="3"/>
        <v>UN</v>
      </c>
      <c r="F625" s="205">
        <f t="shared" si="4"/>
        <v>1</v>
      </c>
    </row>
    <row r="626">
      <c r="B626" s="158" t="s">
        <v>712</v>
      </c>
      <c r="C626" s="204" t="s">
        <v>322</v>
      </c>
      <c r="D626" s="160" t="str">
        <f t="shared" si="2"/>
        <v>UT-72</v>
      </c>
      <c r="E626" s="160" t="str">
        <f t="shared" si="3"/>
        <v>UN</v>
      </c>
      <c r="F626" s="205">
        <f t="shared" si="4"/>
        <v>1</v>
      </c>
    </row>
    <row r="627">
      <c r="B627" s="158" t="s">
        <v>712</v>
      </c>
      <c r="C627" s="204" t="s">
        <v>323</v>
      </c>
      <c r="D627" s="160" t="str">
        <f t="shared" si="2"/>
        <v>LD 12</v>
      </c>
      <c r="E627" s="160" t="str">
        <f t="shared" si="3"/>
        <v>UN</v>
      </c>
      <c r="F627" s="205">
        <f t="shared" si="4"/>
        <v>1</v>
      </c>
    </row>
    <row r="628">
      <c r="B628" s="158" t="s">
        <v>712</v>
      </c>
      <c r="C628" s="204" t="s">
        <v>325</v>
      </c>
      <c r="D628" s="160" t="str">
        <f t="shared" si="2"/>
        <v>ABT NBR 7013 ASMT A924 </v>
      </c>
      <c r="E628" s="160" t="str">
        <f t="shared" si="3"/>
        <v>m²</v>
      </c>
      <c r="F628" s="205">
        <f t="shared" si="4"/>
        <v>4</v>
      </c>
    </row>
    <row r="629">
      <c r="B629" s="158" t="s">
        <v>712</v>
      </c>
      <c r="C629" s="204" t="s">
        <v>328</v>
      </c>
      <c r="D629" s="160" t="str">
        <f t="shared" si="2"/>
        <v>DÂNICA 
PORTA EC 700X1700X100/ BF+CH em PUR</v>
      </c>
      <c r="E629" s="160" t="str">
        <f t="shared" si="3"/>
        <v>UN</v>
      </c>
      <c r="F629" s="205">
        <f t="shared" si="4"/>
        <v>1</v>
      </c>
    </row>
    <row r="630">
      <c r="B630" s="158" t="s">
        <v>712</v>
      </c>
      <c r="C630" s="204" t="s">
        <v>330</v>
      </c>
      <c r="D630" s="160" t="str">
        <f t="shared" si="2"/>
        <v>ASTM B 280
LIGA 12200</v>
      </c>
      <c r="E630" s="160" t="str">
        <f t="shared" si="3"/>
        <v>UN</v>
      </c>
      <c r="F630" s="205">
        <f t="shared" si="4"/>
        <v>1</v>
      </c>
    </row>
    <row r="631">
      <c r="B631" s="158" t="s">
        <v>712</v>
      </c>
      <c r="C631" s="204" t="s">
        <v>332</v>
      </c>
      <c r="D631" s="160" t="str">
        <f t="shared" si="2"/>
        <v>ASTM B 280
LIGA 12200</v>
      </c>
      <c r="E631" s="160" t="str">
        <f t="shared" si="3"/>
        <v>UN</v>
      </c>
      <c r="F631" s="205">
        <f t="shared" si="4"/>
        <v>1</v>
      </c>
    </row>
    <row r="632">
      <c r="B632" s="158" t="s">
        <v>712</v>
      </c>
      <c r="C632" s="204" t="s">
        <v>333</v>
      </c>
      <c r="D632" s="160" t="str">
        <f t="shared" si="2"/>
        <v>ASTM B 280
LIGA 12200</v>
      </c>
      <c r="E632" s="160" t="str">
        <f t="shared" si="3"/>
        <v>UN</v>
      </c>
      <c r="F632" s="205">
        <f t="shared" si="4"/>
        <v>1</v>
      </c>
    </row>
    <row r="633">
      <c r="B633" s="158" t="s">
        <v>712</v>
      </c>
      <c r="C633" s="204" t="s">
        <v>334</v>
      </c>
      <c r="D633" s="160" t="str">
        <f t="shared" si="2"/>
        <v>ASTM B 280
LIGA 12200</v>
      </c>
      <c r="E633" s="160" t="str">
        <f t="shared" si="3"/>
        <v>UN</v>
      </c>
      <c r="F633" s="205">
        <f t="shared" si="4"/>
        <v>1</v>
      </c>
    </row>
    <row r="634">
      <c r="B634" s="158" t="s">
        <v>712</v>
      </c>
      <c r="C634" s="204" t="s">
        <v>335</v>
      </c>
      <c r="D634" s="160" t="str">
        <f t="shared" si="2"/>
        <v>ASTM B 280
LIGA 12200</v>
      </c>
      <c r="E634" s="160" t="str">
        <f t="shared" si="3"/>
        <v>UN</v>
      </c>
      <c r="F634" s="205">
        <f t="shared" si="4"/>
        <v>1</v>
      </c>
    </row>
    <row r="635">
      <c r="B635" s="158" t="s">
        <v>712</v>
      </c>
      <c r="C635" s="204" t="s">
        <v>336</v>
      </c>
      <c r="D635" s="160" t="str">
        <f t="shared" si="2"/>
        <v>ASTM A 106/00
ANSI B-36.10/96</v>
      </c>
      <c r="E635" s="160" t="str">
        <f t="shared" si="3"/>
        <v>UN</v>
      </c>
      <c r="F635" s="205">
        <f t="shared" si="4"/>
        <v>1</v>
      </c>
    </row>
    <row r="636">
      <c r="B636" s="158" t="s">
        <v>712</v>
      </c>
      <c r="C636" s="204" t="s">
        <v>338</v>
      </c>
      <c r="D636" s="160" t="str">
        <f t="shared" si="2"/>
        <v>ASTM A 106/00
ANSI B-36.10/96</v>
      </c>
      <c r="E636" s="160" t="str">
        <f t="shared" si="3"/>
        <v>UN</v>
      </c>
      <c r="F636" s="205">
        <f t="shared" si="4"/>
        <v>1</v>
      </c>
    </row>
    <row r="637">
      <c r="B637" s="158" t="s">
        <v>712</v>
      </c>
      <c r="C637" s="204" t="s">
        <v>339</v>
      </c>
      <c r="D637" s="160" t="str">
        <f t="shared" si="2"/>
        <v>TOMBACK</v>
      </c>
      <c r="E637" s="160" t="str">
        <f t="shared" si="3"/>
        <v>UN</v>
      </c>
      <c r="F637" s="205">
        <f t="shared" si="4"/>
        <v>1</v>
      </c>
    </row>
    <row r="638">
      <c r="B638" s="158" t="s">
        <v>712</v>
      </c>
      <c r="C638" s="204" t="s">
        <v>341</v>
      </c>
      <c r="D638" s="160" t="str">
        <f t="shared" si="2"/>
        <v>TOMBACK</v>
      </c>
      <c r="E638" s="160" t="str">
        <f t="shared" si="3"/>
        <v>UN</v>
      </c>
      <c r="F638" s="205">
        <f t="shared" si="4"/>
        <v>1</v>
      </c>
    </row>
    <row r="639">
      <c r="B639" s="158" t="s">
        <v>712</v>
      </c>
      <c r="C639" s="204" t="s">
        <v>342</v>
      </c>
      <c r="D639" s="160" t="str">
        <f t="shared" si="2"/>
        <v>ASTM B 280
LIGA 12200</v>
      </c>
      <c r="E639" s="160" t="str">
        <f t="shared" si="3"/>
        <v>UN</v>
      </c>
      <c r="F639" s="205">
        <f t="shared" si="4"/>
        <v>1</v>
      </c>
    </row>
    <row r="640">
      <c r="B640" s="158" t="s">
        <v>712</v>
      </c>
      <c r="C640" s="204" t="s">
        <v>343</v>
      </c>
      <c r="D640" s="160" t="str">
        <f t="shared" si="2"/>
        <v>ASTM B 280
LIGA 12200</v>
      </c>
      <c r="E640" s="160" t="str">
        <f t="shared" si="3"/>
        <v>UN</v>
      </c>
      <c r="F640" s="205">
        <f t="shared" si="4"/>
        <v>2</v>
      </c>
    </row>
    <row r="641">
      <c r="B641" s="158" t="s">
        <v>712</v>
      </c>
      <c r="C641" s="204" t="s">
        <v>344</v>
      </c>
      <c r="D641" s="160" t="str">
        <f t="shared" si="2"/>
        <v>ASTM B 280
LIGA 12200</v>
      </c>
      <c r="E641" s="160" t="str">
        <f t="shared" si="3"/>
        <v>UN</v>
      </c>
      <c r="F641" s="205">
        <f t="shared" si="4"/>
        <v>1</v>
      </c>
    </row>
    <row r="642">
      <c r="B642" s="158" t="s">
        <v>712</v>
      </c>
      <c r="C642" s="204" t="s">
        <v>345</v>
      </c>
      <c r="D642" s="160" t="str">
        <f t="shared" si="2"/>
        <v>ASTM B 280
LIGA 12200</v>
      </c>
      <c r="E642" s="160" t="str">
        <f t="shared" si="3"/>
        <v>UN</v>
      </c>
      <c r="F642" s="205">
        <f t="shared" si="4"/>
        <v>1</v>
      </c>
    </row>
    <row r="643">
      <c r="B643" s="158" t="s">
        <v>712</v>
      </c>
      <c r="C643" s="204" t="s">
        <v>346</v>
      </c>
      <c r="D643" s="160" t="str">
        <f t="shared" si="2"/>
        <v>ASTM B 280
LIGA 12200</v>
      </c>
      <c r="E643" s="160" t="str">
        <f t="shared" si="3"/>
        <v>UN</v>
      </c>
      <c r="F643" s="205">
        <f t="shared" si="4"/>
        <v>1</v>
      </c>
    </row>
    <row r="644">
      <c r="B644" s="158" t="s">
        <v>712</v>
      </c>
      <c r="C644" s="204" t="s">
        <v>347</v>
      </c>
      <c r="D644" s="160" t="str">
        <f t="shared" si="2"/>
        <v>ASTM B 280
LIGA 12200</v>
      </c>
      <c r="E644" s="160" t="str">
        <f t="shared" si="3"/>
        <v>UN</v>
      </c>
      <c r="F644" s="205">
        <f t="shared" si="4"/>
        <v>1</v>
      </c>
    </row>
    <row r="645">
      <c r="B645" s="158" t="s">
        <v>712</v>
      </c>
      <c r="C645" s="204" t="s">
        <v>348</v>
      </c>
      <c r="D645" s="160" t="str">
        <f t="shared" si="2"/>
        <v>ASTM B 280
LIGA 12200</v>
      </c>
      <c r="E645" s="160" t="str">
        <f t="shared" si="3"/>
        <v>UN</v>
      </c>
      <c r="F645" s="205">
        <f t="shared" si="4"/>
        <v>1</v>
      </c>
    </row>
    <row r="646">
      <c r="B646" s="158" t="s">
        <v>712</v>
      </c>
      <c r="C646" s="204" t="s">
        <v>349</v>
      </c>
      <c r="D646" s="160" t="str">
        <f t="shared" si="2"/>
        <v>ASTM-B-280
LIGA 12200</v>
      </c>
      <c r="E646" s="160" t="str">
        <f t="shared" si="3"/>
        <v>UN</v>
      </c>
      <c r="F646" s="205">
        <f t="shared" si="4"/>
        <v>1</v>
      </c>
    </row>
    <row r="647">
      <c r="B647" s="158" t="s">
        <v>712</v>
      </c>
      <c r="C647" s="204" t="s">
        <v>351</v>
      </c>
      <c r="D647" s="160" t="str">
        <f t="shared" si="2"/>
        <v>ASTM-B-280
LIGA 12200</v>
      </c>
      <c r="E647" s="160" t="str">
        <f t="shared" si="3"/>
        <v>UN</v>
      </c>
      <c r="F647" s="205">
        <f t="shared" si="4"/>
        <v>1</v>
      </c>
    </row>
    <row r="648">
      <c r="B648" s="158" t="s">
        <v>712</v>
      </c>
      <c r="C648" s="204" t="s">
        <v>352</v>
      </c>
      <c r="D648" s="160" t="str">
        <f t="shared" si="2"/>
        <v>ASTM-B-280
LIGA 12200</v>
      </c>
      <c r="E648" s="160" t="str">
        <f t="shared" si="3"/>
        <v>UN</v>
      </c>
      <c r="F648" s="205">
        <f t="shared" si="4"/>
        <v>1</v>
      </c>
    </row>
    <row r="649">
      <c r="B649" s="158" t="s">
        <v>712</v>
      </c>
      <c r="C649" s="204" t="s">
        <v>353</v>
      </c>
      <c r="D649" s="160" t="str">
        <f t="shared" si="2"/>
        <v>ASTM-B-280
LIGA 12200</v>
      </c>
      <c r="E649" s="160" t="str">
        <f t="shared" si="3"/>
        <v>UN</v>
      </c>
      <c r="F649" s="205">
        <f t="shared" si="4"/>
        <v>1</v>
      </c>
    </row>
    <row r="650">
      <c r="B650" s="158" t="s">
        <v>712</v>
      </c>
      <c r="C650" s="204" t="s">
        <v>354</v>
      </c>
      <c r="D650" s="160" t="str">
        <f t="shared" si="2"/>
        <v>ASTM-B-280
LIGA 12200</v>
      </c>
      <c r="E650" s="160" t="str">
        <f t="shared" si="3"/>
        <v>UN</v>
      </c>
      <c r="F650" s="205">
        <f t="shared" si="4"/>
        <v>1</v>
      </c>
    </row>
    <row r="651">
      <c r="B651" s="158" t="s">
        <v>712</v>
      </c>
      <c r="C651" s="204" t="s">
        <v>355</v>
      </c>
      <c r="D651" s="160" t="str">
        <f t="shared" si="2"/>
        <v>ASTM-B-280
LIGA 12200</v>
      </c>
      <c r="E651" s="160" t="str">
        <f t="shared" si="3"/>
        <v>UN</v>
      </c>
      <c r="F651" s="205">
        <f t="shared" si="4"/>
        <v>1</v>
      </c>
    </row>
    <row r="652">
      <c r="B652" s="158" t="s">
        <v>712</v>
      </c>
      <c r="C652" s="204" t="s">
        <v>356</v>
      </c>
      <c r="D652" s="160" t="str">
        <f t="shared" si="2"/>
        <v>ASTM-B-280
LIGA 12200</v>
      </c>
      <c r="E652" s="160" t="str">
        <f t="shared" si="3"/>
        <v>UN</v>
      </c>
      <c r="F652" s="205">
        <f t="shared" si="4"/>
        <v>1</v>
      </c>
    </row>
    <row r="653">
      <c r="B653" s="158" t="s">
        <v>712</v>
      </c>
      <c r="C653" s="204" t="s">
        <v>357</v>
      </c>
      <c r="D653" s="160" t="str">
        <f t="shared" si="2"/>
        <v>PADRÃO 803-2039 ALT. B</v>
      </c>
      <c r="E653" s="160" t="str">
        <f t="shared" si="3"/>
        <v>UN</v>
      </c>
      <c r="F653" s="205">
        <f t="shared" si="4"/>
        <v>1</v>
      </c>
    </row>
    <row r="654">
      <c r="B654" s="158" t="s">
        <v>712</v>
      </c>
      <c r="C654" s="204" t="s">
        <v>359</v>
      </c>
      <c r="D654" s="160" t="str">
        <f t="shared" si="2"/>
        <v>PADRÃO 803-2039 ALT. B</v>
      </c>
      <c r="E654" s="160" t="str">
        <f t="shared" si="3"/>
        <v>UN</v>
      </c>
      <c r="F654" s="205">
        <f t="shared" si="4"/>
        <v>1</v>
      </c>
    </row>
    <row r="655">
      <c r="B655" s="158" t="s">
        <v>712</v>
      </c>
      <c r="C655" s="204" t="s">
        <v>360</v>
      </c>
      <c r="D655" s="160" t="str">
        <f t="shared" si="2"/>
        <v>PADRÃO 803-2039 ALT. B</v>
      </c>
      <c r="E655" s="160" t="str">
        <f t="shared" si="3"/>
        <v>UN</v>
      </c>
      <c r="F655" s="205">
        <f t="shared" si="4"/>
        <v>1</v>
      </c>
    </row>
    <row r="656">
      <c r="B656" s="158" t="s">
        <v>712</v>
      </c>
      <c r="C656" s="204" t="s">
        <v>361</v>
      </c>
      <c r="D656" s="160" t="str">
        <f t="shared" si="2"/>
        <v>ASTM B 209 LIGA 5052 H-32
LCD-0581-B</v>
      </c>
      <c r="E656" s="160" t="str">
        <f t="shared" si="3"/>
        <v>UN</v>
      </c>
      <c r="F656" s="205">
        <f t="shared" si="4"/>
        <v>1</v>
      </c>
    </row>
    <row r="657">
      <c r="B657" s="158" t="s">
        <v>712</v>
      </c>
      <c r="C657" s="204" t="s">
        <v>363</v>
      </c>
      <c r="D657" s="160" t="str">
        <f t="shared" si="2"/>
        <v>ASTM-A-131 GR A
LDC-0678-B</v>
      </c>
      <c r="E657" s="160" t="str">
        <f t="shared" si="3"/>
        <v>UN</v>
      </c>
      <c r="F657" s="205">
        <f t="shared" si="4"/>
        <v>1</v>
      </c>
    </row>
    <row r="658">
      <c r="B658" s="158" t="s">
        <v>712</v>
      </c>
      <c r="C658" s="204" t="s">
        <v>365</v>
      </c>
      <c r="D658" s="160" t="str">
        <f t="shared" si="2"/>
        <v>ABNT EB 168
CLASSE 5.6</v>
      </c>
      <c r="E658" s="160" t="str">
        <f t="shared" si="3"/>
        <v>UN</v>
      </c>
      <c r="F658" s="205">
        <f t="shared" si="4"/>
        <v>2</v>
      </c>
    </row>
    <row r="659">
      <c r="B659" s="158" t="s">
        <v>712</v>
      </c>
      <c r="C659" s="204" t="s">
        <v>367</v>
      </c>
      <c r="D659" s="160" t="str">
        <f t="shared" si="2"/>
        <v>NBR-7007/02
CL. MR-250
LDC-0584-B</v>
      </c>
      <c r="E659" s="160" t="str">
        <f t="shared" si="3"/>
        <v>UN</v>
      </c>
      <c r="F659" s="205">
        <f t="shared" si="4"/>
        <v>1</v>
      </c>
    </row>
    <row r="660">
      <c r="B660" s="158" t="s">
        <v>712</v>
      </c>
      <c r="C660" s="204" t="s">
        <v>369</v>
      </c>
      <c r="D660" s="160" t="str">
        <f t="shared" si="2"/>
        <v>ASTM B 280
LIGA 12200</v>
      </c>
      <c r="E660" s="160" t="str">
        <f t="shared" si="3"/>
        <v>UN</v>
      </c>
      <c r="F660" s="205">
        <f t="shared" si="4"/>
        <v>1</v>
      </c>
    </row>
    <row r="661">
      <c r="B661" s="158" t="s">
        <v>712</v>
      </c>
      <c r="C661" s="204" t="s">
        <v>370</v>
      </c>
      <c r="D661" s="160" t="str">
        <f t="shared" si="2"/>
        <v>EOS</v>
      </c>
      <c r="E661" s="160" t="str">
        <f t="shared" si="3"/>
        <v>KG</v>
      </c>
      <c r="F661" s="205">
        <f t="shared" si="4"/>
        <v>8</v>
      </c>
    </row>
    <row r="662">
      <c r="B662" s="158" t="s">
        <v>712</v>
      </c>
      <c r="C662" s="204" t="s">
        <v>372</v>
      </c>
      <c r="D662" s="160" t="str">
        <f t="shared" si="2"/>
        <v>BITZER</v>
      </c>
      <c r="E662" s="160" t="str">
        <f t="shared" si="3"/>
        <v>L</v>
      </c>
      <c r="F662" s="205">
        <f t="shared" si="4"/>
        <v>8</v>
      </c>
    </row>
    <row r="663">
      <c r="B663" s="158" t="s">
        <v>712</v>
      </c>
      <c r="C663" s="204" t="s">
        <v>375</v>
      </c>
      <c r="D663" s="160" t="str">
        <f t="shared" si="2"/>
        <v>Aço-carbono</v>
      </c>
      <c r="E663" s="160" t="str">
        <f t="shared" si="3"/>
        <v>UN</v>
      </c>
      <c r="F663" s="205">
        <f t="shared" si="4"/>
        <v>1</v>
      </c>
    </row>
    <row r="664">
      <c r="B664" s="158" t="s">
        <v>712</v>
      </c>
      <c r="C664" s="204" t="s">
        <v>378</v>
      </c>
      <c r="D664" s="160" t="str">
        <f t="shared" si="2"/>
        <v>BITZER 343 213-03</v>
      </c>
      <c r="E664" s="160" t="str">
        <f t="shared" si="3"/>
        <v>UN</v>
      </c>
      <c r="F664" s="205">
        <f t="shared" si="4"/>
        <v>1</v>
      </c>
    </row>
    <row r="665">
      <c r="B665" s="158" t="s">
        <v>712</v>
      </c>
      <c r="C665" s="204" t="s">
        <v>380</v>
      </c>
      <c r="D665" s="160" t="str">
        <f t="shared" si="2"/>
        <v>DANFOSS EVRF 032F3146</v>
      </c>
      <c r="E665" s="160" t="str">
        <f t="shared" si="3"/>
        <v>UN</v>
      </c>
      <c r="F665" s="205">
        <f t="shared" si="4"/>
        <v>1</v>
      </c>
    </row>
    <row r="666">
      <c r="B666" s="158" t="s">
        <v>712</v>
      </c>
      <c r="C666" s="204" t="s">
        <v>382</v>
      </c>
      <c r="D666" s="160" t="str">
        <f t="shared" si="2"/>
        <v>BITZER 347023-03</v>
      </c>
      <c r="E666" s="160" t="str">
        <f t="shared" si="3"/>
        <v>UN</v>
      </c>
      <c r="F666" s="205">
        <f t="shared" si="4"/>
        <v>1</v>
      </c>
    </row>
    <row r="667">
      <c r="B667" s="158" t="s">
        <v>712</v>
      </c>
      <c r="C667" s="204" t="s">
        <v>384</v>
      </c>
      <c r="D667" s="160" t="str">
        <f t="shared" si="2"/>
        <v>DANFOSS MP 54 060B0169</v>
      </c>
      <c r="E667" s="160" t="str">
        <f t="shared" si="3"/>
        <v>UN</v>
      </c>
      <c r="F667" s="205">
        <f t="shared" si="4"/>
        <v>1</v>
      </c>
    </row>
    <row r="668">
      <c r="B668" s="158" t="s">
        <v>712</v>
      </c>
      <c r="C668" s="204" t="s">
        <v>386</v>
      </c>
      <c r="D668" s="160" t="str">
        <f t="shared" si="2"/>
        <v>THCA </v>
      </c>
      <c r="E668" s="160" t="str">
        <f t="shared" si="3"/>
        <v>UN</v>
      </c>
      <c r="F668" s="205">
        <f t="shared" si="4"/>
        <v>1</v>
      </c>
    </row>
    <row r="669">
      <c r="B669" s="158" t="s">
        <v>712</v>
      </c>
      <c r="C669" s="204" t="s">
        <v>388</v>
      </c>
      <c r="D669" s="160" t="str">
        <f t="shared" si="2"/>
        <v>THCA </v>
      </c>
      <c r="E669" s="160" t="str">
        <f t="shared" si="3"/>
        <v>UN</v>
      </c>
      <c r="F669" s="205">
        <f t="shared" si="4"/>
        <v>1</v>
      </c>
    </row>
    <row r="670">
      <c r="B670" s="158" t="s">
        <v>712</v>
      </c>
      <c r="C670" s="204" t="s">
        <v>389</v>
      </c>
      <c r="D670" s="160" t="str">
        <f t="shared" si="2"/>
        <v>THCA </v>
      </c>
      <c r="E670" s="160" t="str">
        <f t="shared" si="3"/>
        <v>UN</v>
      </c>
      <c r="F670" s="205">
        <f t="shared" si="4"/>
        <v>1</v>
      </c>
    </row>
    <row r="671">
      <c r="B671" s="158" t="s">
        <v>712</v>
      </c>
      <c r="C671" s="204" t="s">
        <v>390</v>
      </c>
      <c r="D671" s="160" t="str">
        <f t="shared" si="2"/>
        <v>CASTEL 6110/33 </v>
      </c>
      <c r="E671" s="160" t="str">
        <f t="shared" si="3"/>
        <v>UN</v>
      </c>
      <c r="F671" s="205">
        <f t="shared" si="4"/>
        <v>1</v>
      </c>
    </row>
    <row r="672">
      <c r="B672" s="158" t="s">
        <v>712</v>
      </c>
      <c r="C672" s="204" t="s">
        <v>392</v>
      </c>
      <c r="D672" s="160" t="str">
        <f t="shared" si="2"/>
        <v>DANFOSS EVO 101 032F8119 </v>
      </c>
      <c r="E672" s="160" t="str">
        <f t="shared" si="3"/>
        <v>UN</v>
      </c>
      <c r="F672" s="205">
        <f t="shared" si="4"/>
        <v>1</v>
      </c>
    </row>
    <row r="673">
      <c r="B673" s="158" t="s">
        <v>712</v>
      </c>
      <c r="C673" s="204" t="s">
        <v>394</v>
      </c>
      <c r="D673" s="160" t="str">
        <f t="shared" si="2"/>
        <v>CASTEL 3060/34C </v>
      </c>
      <c r="E673" s="160" t="str">
        <f t="shared" si="3"/>
        <v>UN</v>
      </c>
      <c r="F673" s="205">
        <f t="shared" si="4"/>
        <v>1</v>
      </c>
    </row>
    <row r="674">
      <c r="B674" s="158" t="s">
        <v>712</v>
      </c>
      <c r="C674" s="204" t="s">
        <v>396</v>
      </c>
      <c r="D674" s="160" t="str">
        <f t="shared" si="2"/>
        <v>CASTEL 6110/22 </v>
      </c>
      <c r="E674" s="160" t="str">
        <f t="shared" si="3"/>
        <v>UN</v>
      </c>
      <c r="F674" s="205">
        <f t="shared" si="4"/>
        <v>1</v>
      </c>
    </row>
    <row r="675">
      <c r="B675" s="158" t="s">
        <v>712</v>
      </c>
      <c r="C675" s="204" t="s">
        <v>398</v>
      </c>
      <c r="D675" s="160" t="str">
        <f t="shared" si="2"/>
        <v>WIKA </v>
      </c>
      <c r="E675" s="160" t="str">
        <f t="shared" si="3"/>
        <v>UN</v>
      </c>
      <c r="F675" s="205">
        <f t="shared" si="4"/>
        <v>1</v>
      </c>
    </row>
    <row r="676">
      <c r="B676" s="158" t="s">
        <v>712</v>
      </c>
      <c r="C676" s="204" t="s">
        <v>400</v>
      </c>
      <c r="D676" s="160" t="str">
        <f t="shared" si="2"/>
        <v>ELIWELL 
SN8P0A1502</v>
      </c>
      <c r="E676" s="160" t="str">
        <f t="shared" si="3"/>
        <v>UN</v>
      </c>
      <c r="F676" s="205">
        <f t="shared" si="4"/>
        <v>1</v>
      </c>
    </row>
    <row r="677">
      <c r="B677" s="158" t="s">
        <v>712</v>
      </c>
      <c r="C677" s="204" t="s">
        <v>402</v>
      </c>
      <c r="D677" s="160" t="str">
        <f t="shared" si="2"/>
        <v>DANFOSS 48DC</v>
      </c>
      <c r="E677" s="160" t="str">
        <f t="shared" si="3"/>
        <v>UN</v>
      </c>
      <c r="F677" s="205">
        <f t="shared" si="4"/>
        <v>2</v>
      </c>
    </row>
    <row r="678">
      <c r="B678" s="158" t="s">
        <v>712</v>
      </c>
      <c r="C678" s="204" t="s">
        <v>404</v>
      </c>
      <c r="D678" s="160" t="str">
        <f t="shared" si="2"/>
        <v>CASTEL 
1099/9</v>
      </c>
      <c r="E678" s="160" t="str">
        <f t="shared" si="3"/>
        <v>UN</v>
      </c>
      <c r="F678" s="205">
        <f t="shared" si="4"/>
        <v>1</v>
      </c>
    </row>
    <row r="679">
      <c r="B679" s="158" t="s">
        <v>712</v>
      </c>
      <c r="C679" s="204" t="s">
        <v>406</v>
      </c>
      <c r="D679" s="160" t="str">
        <f t="shared" si="2"/>
        <v>STAG ST-500G 
para R134a</v>
      </c>
      <c r="E679" s="160" t="str">
        <f t="shared" si="3"/>
        <v>UN</v>
      </c>
      <c r="F679" s="205">
        <f t="shared" si="4"/>
        <v>2</v>
      </c>
    </row>
    <row r="680">
      <c r="B680" s="158" t="s">
        <v>712</v>
      </c>
      <c r="C680" s="204" t="s">
        <v>408</v>
      </c>
      <c r="D680" s="160" t="str">
        <f t="shared" si="2"/>
        <v>CASTEL 8320/21</v>
      </c>
      <c r="E680" s="160" t="str">
        <f t="shared" si="3"/>
        <v>UN</v>
      </c>
      <c r="F680" s="205">
        <f t="shared" si="4"/>
        <v>2</v>
      </c>
    </row>
    <row r="681">
      <c r="B681" s="158" t="s">
        <v>712</v>
      </c>
      <c r="C681" s="204" t="s">
        <v>410</v>
      </c>
      <c r="D681" s="160" t="str">
        <f t="shared" si="2"/>
        <v>DANFOSS  060-117366</v>
      </c>
      <c r="E681" s="160" t="str">
        <f t="shared" si="3"/>
        <v>UN</v>
      </c>
      <c r="F681" s="205">
        <f t="shared" si="4"/>
        <v>1</v>
      </c>
    </row>
    <row r="682">
      <c r="B682" s="158" t="s">
        <v>712</v>
      </c>
      <c r="C682" s="204" t="s">
        <v>412</v>
      </c>
      <c r="D682" s="160" t="str">
        <f t="shared" si="2"/>
        <v>STAG ST-250G 
para R134a</v>
      </c>
      <c r="E682" s="160" t="str">
        <f t="shared" si="3"/>
        <v>UN</v>
      </c>
      <c r="F682" s="205">
        <f t="shared" si="4"/>
        <v>2</v>
      </c>
    </row>
    <row r="683">
      <c r="B683" s="158" t="s">
        <v>712</v>
      </c>
      <c r="C683" s="204" t="s">
        <v>414</v>
      </c>
      <c r="D683" s="160" t="str">
        <f t="shared" si="2"/>
        <v>DANFOSS KP-1
060-1101</v>
      </c>
      <c r="E683" s="160" t="str">
        <f t="shared" si="3"/>
        <v>UN</v>
      </c>
      <c r="F683" s="205">
        <f t="shared" si="4"/>
        <v>1</v>
      </c>
    </row>
    <row r="684">
      <c r="B684" s="158" t="s">
        <v>712</v>
      </c>
      <c r="C684" s="204" t="s">
        <v>416</v>
      </c>
      <c r="D684" s="160" t="str">
        <f t="shared" si="2"/>
        <v>THCA 1/4" x 1/4" SAE</v>
      </c>
      <c r="E684" s="160" t="str">
        <f t="shared" si="3"/>
        <v>UN</v>
      </c>
      <c r="F684" s="205">
        <f t="shared" si="4"/>
        <v>2</v>
      </c>
    </row>
    <row r="685">
      <c r="B685" s="158" t="s">
        <v>712</v>
      </c>
      <c r="C685" s="204" t="s">
        <v>418</v>
      </c>
      <c r="D685" s="160" t="str">
        <f t="shared" si="2"/>
        <v>THCA 1/4" x 1/4" SAE</v>
      </c>
      <c r="E685" s="160" t="str">
        <f t="shared" si="3"/>
        <v>UN</v>
      </c>
      <c r="F685" s="205">
        <f t="shared" si="4"/>
        <v>1</v>
      </c>
    </row>
    <row r="686">
      <c r="B686" s="158" t="s">
        <v>712</v>
      </c>
      <c r="C686" s="204" t="s">
        <v>419</v>
      </c>
      <c r="D686" s="160" t="str">
        <f t="shared" si="2"/>
        <v>CASTEL 6410/2 
1/4"</v>
      </c>
      <c r="E686" s="160" t="str">
        <f t="shared" si="3"/>
        <v>UN</v>
      </c>
      <c r="F686" s="205">
        <f t="shared" si="4"/>
        <v>1</v>
      </c>
    </row>
    <row r="687">
      <c r="B687" s="158" t="s">
        <v>712</v>
      </c>
      <c r="C687" s="204" t="s">
        <v>421</v>
      </c>
      <c r="D687" s="160" t="str">
        <f t="shared" si="2"/>
        <v>J.C. A19AAC-9101</v>
      </c>
      <c r="E687" s="160" t="str">
        <f t="shared" si="3"/>
        <v>UN</v>
      </c>
      <c r="F687" s="205">
        <f t="shared" si="4"/>
        <v>1</v>
      </c>
    </row>
    <row r="688">
      <c r="B688" s="158" t="s">
        <v>712</v>
      </c>
      <c r="C688" s="204" t="s">
        <v>424</v>
      </c>
      <c r="D688" s="160" t="str">
        <f t="shared" si="2"/>
        <v>J.C. F61TB-9100</v>
      </c>
      <c r="E688" s="160" t="str">
        <f t="shared" si="3"/>
        <v>UN</v>
      </c>
      <c r="F688" s="205">
        <f t="shared" si="4"/>
        <v>1</v>
      </c>
    </row>
    <row r="689">
      <c r="B689" s="158" t="s">
        <v>712</v>
      </c>
      <c r="C689" s="204" t="s">
        <v>426</v>
      </c>
      <c r="D689" s="160" t="str">
        <f t="shared" si="2"/>
        <v/>
      </c>
      <c r="E689" s="160" t="str">
        <f t="shared" si="3"/>
        <v>UN</v>
      </c>
      <c r="F689" s="205">
        <f t="shared" si="4"/>
        <v>2</v>
      </c>
    </row>
    <row r="690">
      <c r="B690" s="158" t="s">
        <v>712</v>
      </c>
      <c r="C690" s="204" t="s">
        <v>427</v>
      </c>
      <c r="D690" s="160" t="str">
        <f t="shared" si="2"/>
        <v>EOS</v>
      </c>
      <c r="E690" s="160" t="str">
        <f t="shared" si="3"/>
        <v>KG</v>
      </c>
      <c r="F690" s="205">
        <f t="shared" si="4"/>
        <v>16</v>
      </c>
    </row>
    <row r="691">
      <c r="B691" s="158" t="s">
        <v>712</v>
      </c>
      <c r="C691" s="204" t="s">
        <v>428</v>
      </c>
      <c r="D691" s="160" t="str">
        <f t="shared" si="2"/>
        <v>NBR 7008 GR ZC</v>
      </c>
      <c r="E691" s="160" t="str">
        <f t="shared" si="3"/>
        <v>UN</v>
      </c>
      <c r="F691" s="205">
        <f t="shared" si="4"/>
        <v>2</v>
      </c>
    </row>
    <row r="692">
      <c r="B692" s="158" t="s">
        <v>712</v>
      </c>
      <c r="C692" s="204" t="s">
        <v>430</v>
      </c>
      <c r="D692" s="160" t="str">
        <f t="shared" si="2"/>
        <v>NBR 7008 GR ZC</v>
      </c>
      <c r="E692" s="160" t="str">
        <f t="shared" si="3"/>
        <v>UN</v>
      </c>
      <c r="F692" s="205">
        <f t="shared" si="4"/>
        <v>1</v>
      </c>
    </row>
    <row r="693">
      <c r="B693" s="158" t="s">
        <v>712</v>
      </c>
      <c r="C693" s="204" t="s">
        <v>431</v>
      </c>
      <c r="D693" s="160" t="str">
        <f t="shared" si="2"/>
        <v>NBR 7008 GR ZC</v>
      </c>
      <c r="E693" s="160" t="str">
        <f t="shared" si="3"/>
        <v>UN</v>
      </c>
      <c r="F693" s="205">
        <f t="shared" si="4"/>
        <v>1</v>
      </c>
    </row>
    <row r="694">
      <c r="B694" s="158" t="s">
        <v>712</v>
      </c>
      <c r="C694" s="204" t="s">
        <v>432</v>
      </c>
      <c r="D694" s="160" t="str">
        <f t="shared" si="2"/>
        <v>NBR 7008 GR ZC</v>
      </c>
      <c r="E694" s="160" t="str">
        <f t="shared" si="3"/>
        <v>UN</v>
      </c>
      <c r="F694" s="205">
        <f t="shared" si="4"/>
        <v>1</v>
      </c>
    </row>
    <row r="695">
      <c r="B695" s="158" t="s">
        <v>712</v>
      </c>
      <c r="C695" s="204" t="s">
        <v>433</v>
      </c>
      <c r="D695" s="160" t="str">
        <f t="shared" si="2"/>
        <v>NBR 7008 GR ZC</v>
      </c>
      <c r="E695" s="160" t="str">
        <f t="shared" si="3"/>
        <v>UN</v>
      </c>
      <c r="F695" s="205">
        <f t="shared" si="4"/>
        <v>1</v>
      </c>
    </row>
    <row r="696">
      <c r="B696" s="158" t="s">
        <v>712</v>
      </c>
      <c r="C696" s="204" t="s">
        <v>434</v>
      </c>
      <c r="D696" s="160" t="str">
        <f t="shared" si="2"/>
        <v>NBR 7008 GR ZC</v>
      </c>
      <c r="E696" s="160" t="str">
        <f t="shared" si="3"/>
        <v>UN</v>
      </c>
      <c r="F696" s="205">
        <f t="shared" si="4"/>
        <v>1</v>
      </c>
    </row>
    <row r="697">
      <c r="B697" s="158" t="s">
        <v>712</v>
      </c>
      <c r="C697" s="204" t="s">
        <v>435</v>
      </c>
      <c r="D697" s="160" t="str">
        <f t="shared" si="2"/>
        <v/>
      </c>
      <c r="E697" s="160" t="str">
        <f t="shared" si="3"/>
        <v>UN</v>
      </c>
      <c r="F697" s="205">
        <f t="shared" si="4"/>
        <v>1</v>
      </c>
    </row>
    <row r="698">
      <c r="B698" s="158" t="s">
        <v>712</v>
      </c>
      <c r="C698" s="204" t="s">
        <v>436</v>
      </c>
      <c r="D698" s="160" t="str">
        <f t="shared" si="2"/>
        <v/>
      </c>
      <c r="E698" s="160" t="str">
        <f t="shared" si="3"/>
        <v>UN</v>
      </c>
      <c r="F698" s="205">
        <f t="shared" si="4"/>
        <v>1</v>
      </c>
    </row>
    <row r="699">
      <c r="B699" s="158" t="s">
        <v>712</v>
      </c>
      <c r="C699" s="204" t="s">
        <v>437</v>
      </c>
      <c r="D699" s="160" t="str">
        <f t="shared" si="2"/>
        <v/>
      </c>
      <c r="E699" s="160" t="str">
        <f t="shared" si="3"/>
        <v>UN</v>
      </c>
      <c r="F699" s="205">
        <f t="shared" si="4"/>
        <v>1</v>
      </c>
    </row>
    <row r="700">
      <c r="B700" s="158" t="s">
        <v>712</v>
      </c>
      <c r="C700" s="204" t="s">
        <v>438</v>
      </c>
      <c r="D700" s="160" t="str">
        <f t="shared" si="2"/>
        <v/>
      </c>
      <c r="E700" s="160" t="str">
        <f t="shared" si="3"/>
        <v>UN</v>
      </c>
      <c r="F700" s="205">
        <f t="shared" si="4"/>
        <v>1</v>
      </c>
    </row>
    <row r="701">
      <c r="B701" s="158" t="s">
        <v>712</v>
      </c>
      <c r="C701" s="204" t="s">
        <v>439</v>
      </c>
      <c r="D701" s="160" t="str">
        <f t="shared" si="2"/>
        <v>ASTM A-216/ B-148
DIN 2501</v>
      </c>
      <c r="E701" s="160" t="str">
        <f t="shared" si="3"/>
        <v>UN</v>
      </c>
      <c r="F701" s="205">
        <f t="shared" si="4"/>
        <v>1</v>
      </c>
    </row>
    <row r="702">
      <c r="B702" s="158" t="s">
        <v>712</v>
      </c>
      <c r="C702" s="204" t="s">
        <v>441</v>
      </c>
      <c r="D702" s="160" t="str">
        <f t="shared" si="2"/>
        <v>ASTM A-216/ B-148
DIN 2501</v>
      </c>
      <c r="E702" s="160" t="str">
        <f t="shared" si="3"/>
        <v>UN</v>
      </c>
      <c r="F702" s="205">
        <f t="shared" si="4"/>
        <v>1</v>
      </c>
    </row>
    <row r="703">
      <c r="B703" s="158" t="s">
        <v>712</v>
      </c>
      <c r="C703" s="204" t="s">
        <v>442</v>
      </c>
      <c r="D703" s="160" t="str">
        <f t="shared" si="2"/>
        <v/>
      </c>
      <c r="E703" s="160" t="str">
        <f t="shared" si="3"/>
        <v>UN</v>
      </c>
      <c r="F703" s="205">
        <f t="shared" si="4"/>
        <v>1</v>
      </c>
    </row>
    <row r="704">
      <c r="B704" s="158" t="s">
        <v>712</v>
      </c>
      <c r="C704" s="204" t="s">
        <v>443</v>
      </c>
      <c r="D704" s="160" t="str">
        <f t="shared" si="2"/>
        <v>NBR 7008 GR ZC</v>
      </c>
      <c r="E704" s="160" t="str">
        <f t="shared" si="3"/>
        <v>UN</v>
      </c>
      <c r="F704" s="205">
        <f t="shared" si="4"/>
        <v>1</v>
      </c>
    </row>
    <row r="705">
      <c r="B705" s="158" t="s">
        <v>712</v>
      </c>
      <c r="C705" s="204" t="s">
        <v>444</v>
      </c>
      <c r="D705" s="160" t="str">
        <f t="shared" si="2"/>
        <v>NBR 7008 GR ZC</v>
      </c>
      <c r="E705" s="160" t="str">
        <f t="shared" si="3"/>
        <v>UN</v>
      </c>
      <c r="F705" s="205">
        <f t="shared" si="4"/>
        <v>1</v>
      </c>
    </row>
    <row r="706">
      <c r="B706" s="158" t="s">
        <v>712</v>
      </c>
      <c r="C706" s="204" t="s">
        <v>445</v>
      </c>
      <c r="D706" s="160" t="str">
        <f t="shared" si="2"/>
        <v>NBR 7008 GR ZC</v>
      </c>
      <c r="E706" s="160" t="str">
        <f t="shared" si="3"/>
        <v>UN</v>
      </c>
      <c r="F706" s="205">
        <f t="shared" si="4"/>
        <v>2</v>
      </c>
    </row>
    <row r="707">
      <c r="B707" s="158" t="s">
        <v>712</v>
      </c>
      <c r="C707" s="204" t="s">
        <v>446</v>
      </c>
      <c r="D707" s="160" t="str">
        <f t="shared" si="2"/>
        <v>NBR 7008 GR ZC</v>
      </c>
      <c r="E707" s="160" t="str">
        <f t="shared" si="3"/>
        <v>UN</v>
      </c>
      <c r="F707" s="205">
        <f t="shared" si="4"/>
        <v>1</v>
      </c>
    </row>
    <row r="708">
      <c r="B708" s="158" t="s">
        <v>712</v>
      </c>
      <c r="C708" s="204" t="s">
        <v>447</v>
      </c>
      <c r="D708" s="160" t="str">
        <f t="shared" si="2"/>
        <v>NBR 7008 GR ZC</v>
      </c>
      <c r="E708" s="160" t="str">
        <f t="shared" si="3"/>
        <v>UN</v>
      </c>
      <c r="F708" s="205">
        <f t="shared" si="4"/>
        <v>1</v>
      </c>
    </row>
    <row r="709">
      <c r="B709" s="158" t="s">
        <v>712</v>
      </c>
      <c r="C709" s="204" t="s">
        <v>448</v>
      </c>
      <c r="D709" s="160" t="str">
        <f t="shared" si="2"/>
        <v>NBR 7008 GR ZC</v>
      </c>
      <c r="E709" s="160" t="str">
        <f t="shared" si="3"/>
        <v>UN</v>
      </c>
      <c r="F709" s="205">
        <f t="shared" si="4"/>
        <v>1</v>
      </c>
    </row>
    <row r="710">
      <c r="B710" s="158" t="s">
        <v>712</v>
      </c>
      <c r="C710" s="204" t="s">
        <v>449</v>
      </c>
      <c r="D710" s="160" t="str">
        <f t="shared" si="2"/>
        <v>NBR 7008 GR ZC</v>
      </c>
      <c r="E710" s="160" t="str">
        <f t="shared" si="3"/>
        <v>UN</v>
      </c>
      <c r="F710" s="205">
        <f t="shared" si="4"/>
        <v>1</v>
      </c>
    </row>
    <row r="711">
      <c r="B711" s="158" t="s">
        <v>712</v>
      </c>
      <c r="C711" s="204" t="s">
        <v>450</v>
      </c>
      <c r="D711" s="160" t="str">
        <f t="shared" si="2"/>
        <v>NBR 7008 GR ZC</v>
      </c>
      <c r="E711" s="160" t="str">
        <f t="shared" si="3"/>
        <v>UN</v>
      </c>
      <c r="F711" s="205">
        <f t="shared" si="4"/>
        <v>1</v>
      </c>
    </row>
    <row r="712">
      <c r="B712" s="158" t="s">
        <v>712</v>
      </c>
      <c r="C712" s="204" t="s">
        <v>451</v>
      </c>
      <c r="D712" s="160" t="str">
        <f t="shared" si="2"/>
        <v>NBR 7008 GR ZC</v>
      </c>
      <c r="E712" s="160" t="str">
        <f t="shared" si="3"/>
        <v>UN</v>
      </c>
      <c r="F712" s="205">
        <f t="shared" si="4"/>
        <v>1</v>
      </c>
    </row>
    <row r="713">
      <c r="B713" s="158" t="s">
        <v>712</v>
      </c>
      <c r="C713" s="204" t="s">
        <v>452</v>
      </c>
      <c r="D713" s="160" t="str">
        <f t="shared" si="2"/>
        <v/>
      </c>
      <c r="E713" s="160" t="str">
        <f t="shared" si="3"/>
        <v>UN</v>
      </c>
      <c r="F713" s="205">
        <f t="shared" si="4"/>
        <v>1</v>
      </c>
    </row>
    <row r="714">
      <c r="B714" s="158" t="s">
        <v>712</v>
      </c>
      <c r="C714" s="204" t="s">
        <v>453</v>
      </c>
      <c r="D714" s="160" t="str">
        <f t="shared" si="2"/>
        <v/>
      </c>
      <c r="E714" s="160" t="str">
        <f t="shared" si="3"/>
        <v>UN</v>
      </c>
      <c r="F714" s="205">
        <f t="shared" si="4"/>
        <v>10</v>
      </c>
    </row>
    <row r="715">
      <c r="B715" s="158" t="s">
        <v>712</v>
      </c>
      <c r="C715" s="204" t="s">
        <v>454</v>
      </c>
      <c r="D715" s="160" t="str">
        <f t="shared" si="2"/>
        <v/>
      </c>
      <c r="E715" s="160" t="str">
        <f t="shared" si="3"/>
        <v>UN</v>
      </c>
      <c r="F715" s="205">
        <f t="shared" si="4"/>
        <v>1</v>
      </c>
    </row>
    <row r="716">
      <c r="B716" s="158" t="s">
        <v>712</v>
      </c>
      <c r="C716" s="204" t="s">
        <v>455</v>
      </c>
      <c r="D716" s="160" t="str">
        <f t="shared" si="2"/>
        <v/>
      </c>
      <c r="E716" s="160" t="str">
        <f t="shared" si="3"/>
        <v>UN</v>
      </c>
      <c r="F716" s="205">
        <f t="shared" si="4"/>
        <v>1</v>
      </c>
    </row>
    <row r="717">
      <c r="B717" s="158" t="s">
        <v>712</v>
      </c>
      <c r="C717" s="204" t="s">
        <v>456</v>
      </c>
      <c r="D717" s="160" t="str">
        <f t="shared" si="2"/>
        <v/>
      </c>
      <c r="E717" s="160" t="str">
        <f t="shared" si="3"/>
        <v>UN</v>
      </c>
      <c r="F717" s="205">
        <f t="shared" si="4"/>
        <v>1</v>
      </c>
    </row>
    <row r="718">
      <c r="B718" s="158" t="s">
        <v>712</v>
      </c>
      <c r="C718" s="204" t="s">
        <v>457</v>
      </c>
      <c r="D718" s="160" t="str">
        <f t="shared" si="2"/>
        <v/>
      </c>
      <c r="E718" s="160" t="str">
        <f t="shared" si="3"/>
        <v>UN</v>
      </c>
      <c r="F718" s="205">
        <f t="shared" si="4"/>
        <v>1</v>
      </c>
    </row>
    <row r="719">
      <c r="B719" s="158" t="s">
        <v>712</v>
      </c>
      <c r="C719" s="204" t="s">
        <v>458</v>
      </c>
      <c r="D719" s="160" t="str">
        <f t="shared" si="2"/>
        <v/>
      </c>
      <c r="E719" s="160" t="str">
        <f t="shared" si="3"/>
        <v>UN</v>
      </c>
      <c r="F719" s="205">
        <f t="shared" si="4"/>
        <v>1</v>
      </c>
    </row>
    <row r="720">
      <c r="B720" s="158" t="s">
        <v>712</v>
      </c>
      <c r="C720" s="204" t="s">
        <v>459</v>
      </c>
      <c r="D720" s="160" t="str">
        <f t="shared" si="2"/>
        <v/>
      </c>
      <c r="E720" s="160" t="str">
        <f t="shared" si="3"/>
        <v>UN</v>
      </c>
      <c r="F720" s="205">
        <f t="shared" si="4"/>
        <v>1</v>
      </c>
    </row>
    <row r="721">
      <c r="B721" s="158" t="s">
        <v>712</v>
      </c>
      <c r="C721" s="204" t="s">
        <v>460</v>
      </c>
      <c r="D721" s="160" t="str">
        <f t="shared" si="2"/>
        <v/>
      </c>
      <c r="E721" s="160" t="str">
        <f t="shared" si="3"/>
        <v>UN</v>
      </c>
      <c r="F721" s="205">
        <f t="shared" si="4"/>
        <v>1</v>
      </c>
    </row>
    <row r="722">
      <c r="B722" s="158" t="s">
        <v>712</v>
      </c>
      <c r="C722" s="204" t="s">
        <v>461</v>
      </c>
      <c r="D722" s="160" t="str">
        <f t="shared" si="2"/>
        <v/>
      </c>
      <c r="E722" s="160" t="str">
        <f t="shared" si="3"/>
        <v>UN</v>
      </c>
      <c r="F722" s="205">
        <f t="shared" si="4"/>
        <v>1</v>
      </c>
    </row>
    <row r="723">
      <c r="B723" s="158" t="s">
        <v>712</v>
      </c>
      <c r="C723" s="204" t="s">
        <v>462</v>
      </c>
      <c r="D723" s="160" t="str">
        <f t="shared" si="2"/>
        <v/>
      </c>
      <c r="E723" s="160" t="str">
        <f t="shared" si="3"/>
        <v>UN</v>
      </c>
      <c r="F723" s="205">
        <f t="shared" si="4"/>
        <v>1</v>
      </c>
    </row>
    <row r="724">
      <c r="B724" s="158" t="s">
        <v>712</v>
      </c>
      <c r="C724" s="204" t="s">
        <v>463</v>
      </c>
      <c r="D724" s="160" t="str">
        <f t="shared" si="2"/>
        <v/>
      </c>
      <c r="E724" s="160" t="str">
        <f t="shared" si="3"/>
        <v>UN</v>
      </c>
      <c r="F724" s="205">
        <f t="shared" si="4"/>
        <v>1</v>
      </c>
    </row>
    <row r="725">
      <c r="B725" s="158" t="s">
        <v>712</v>
      </c>
      <c r="C725" s="204" t="s">
        <v>464</v>
      </c>
      <c r="D725" s="160" t="str">
        <f t="shared" si="2"/>
        <v/>
      </c>
      <c r="E725" s="160" t="str">
        <f t="shared" si="3"/>
        <v>UN</v>
      </c>
      <c r="F725" s="205">
        <f t="shared" si="4"/>
        <v>1</v>
      </c>
    </row>
    <row r="726">
      <c r="B726" s="158" t="s">
        <v>712</v>
      </c>
      <c r="C726" s="204" t="s">
        <v>465</v>
      </c>
      <c r="D726" s="160" t="str">
        <f t="shared" si="2"/>
        <v/>
      </c>
      <c r="E726" s="160" t="str">
        <f t="shared" si="3"/>
        <v>UN</v>
      </c>
      <c r="F726" s="205">
        <f t="shared" si="4"/>
        <v>1</v>
      </c>
    </row>
    <row r="727">
      <c r="B727" s="158" t="s">
        <v>712</v>
      </c>
      <c r="C727" s="204" t="s">
        <v>466</v>
      </c>
      <c r="D727" s="160" t="str">
        <f t="shared" si="2"/>
        <v/>
      </c>
      <c r="E727" s="160" t="str">
        <f t="shared" si="3"/>
        <v>UN</v>
      </c>
      <c r="F727" s="205">
        <f t="shared" si="4"/>
        <v>1</v>
      </c>
    </row>
    <row r="728">
      <c r="B728" s="158" t="s">
        <v>712</v>
      </c>
      <c r="C728" s="204" t="s">
        <v>467</v>
      </c>
      <c r="D728" s="160" t="str">
        <f t="shared" si="2"/>
        <v/>
      </c>
      <c r="E728" s="160" t="str">
        <f t="shared" si="3"/>
        <v>UN</v>
      </c>
      <c r="F728" s="205">
        <f t="shared" si="4"/>
        <v>1</v>
      </c>
    </row>
    <row r="729">
      <c r="B729" s="158" t="s">
        <v>712</v>
      </c>
      <c r="C729" s="204" t="s">
        <v>468</v>
      </c>
      <c r="D729" s="160" t="str">
        <f t="shared" si="2"/>
        <v/>
      </c>
      <c r="E729" s="160" t="str">
        <f t="shared" si="3"/>
        <v>UN</v>
      </c>
      <c r="F729" s="205">
        <f t="shared" si="4"/>
        <v>1</v>
      </c>
    </row>
    <row r="730">
      <c r="B730" s="158" t="s">
        <v>712</v>
      </c>
      <c r="C730" s="204" t="s">
        <v>469</v>
      </c>
      <c r="D730" s="160" t="str">
        <f t="shared" si="2"/>
        <v>NBR 7008 GR ZC</v>
      </c>
      <c r="E730" s="160" t="str">
        <f t="shared" si="3"/>
        <v>UN</v>
      </c>
      <c r="F730" s="205">
        <f t="shared" si="4"/>
        <v>1</v>
      </c>
    </row>
    <row r="731">
      <c r="B731" s="158" t="s">
        <v>712</v>
      </c>
      <c r="C731" s="204" t="s">
        <v>470</v>
      </c>
      <c r="D731" s="160" t="str">
        <f t="shared" si="2"/>
        <v>NBR 7008 GR ZC</v>
      </c>
      <c r="E731" s="160" t="str">
        <f t="shared" si="3"/>
        <v>UN</v>
      </c>
      <c r="F731" s="205">
        <f t="shared" si="4"/>
        <v>1</v>
      </c>
    </row>
    <row r="732">
      <c r="B732" s="158" t="s">
        <v>712</v>
      </c>
      <c r="C732" s="204" t="s">
        <v>471</v>
      </c>
      <c r="D732" s="160" t="str">
        <f t="shared" si="2"/>
        <v>NBR 7008 GR ZC</v>
      </c>
      <c r="E732" s="160" t="str">
        <f t="shared" si="3"/>
        <v>UN</v>
      </c>
      <c r="F732" s="205">
        <f t="shared" si="4"/>
        <v>1</v>
      </c>
    </row>
    <row r="733">
      <c r="B733" s="158" t="s">
        <v>712</v>
      </c>
      <c r="C733" s="204" t="s">
        <v>472</v>
      </c>
      <c r="D733" s="160" t="str">
        <f t="shared" si="2"/>
        <v>NBR 7008 GR ZC</v>
      </c>
      <c r="E733" s="160" t="str">
        <f t="shared" si="3"/>
        <v>UN</v>
      </c>
      <c r="F733" s="205">
        <f t="shared" si="4"/>
        <v>2</v>
      </c>
    </row>
    <row r="734">
      <c r="B734" s="158" t="s">
        <v>712</v>
      </c>
      <c r="C734" s="204" t="s">
        <v>473</v>
      </c>
      <c r="D734" s="160" t="str">
        <f t="shared" si="2"/>
        <v>NBR 7008 GR ZC</v>
      </c>
      <c r="E734" s="160" t="str">
        <f t="shared" si="3"/>
        <v>UN</v>
      </c>
      <c r="F734" s="205">
        <f t="shared" si="4"/>
        <v>1</v>
      </c>
    </row>
    <row r="735">
      <c r="B735" s="158" t="s">
        <v>712</v>
      </c>
      <c r="C735" s="204" t="s">
        <v>474</v>
      </c>
      <c r="D735" s="160" t="str">
        <f t="shared" si="2"/>
        <v>NBR 7008 GR ZC</v>
      </c>
      <c r="E735" s="160" t="str">
        <f t="shared" si="3"/>
        <v>UN</v>
      </c>
      <c r="F735" s="205">
        <f t="shared" si="4"/>
        <v>1</v>
      </c>
    </row>
    <row r="736">
      <c r="B736" s="158" t="s">
        <v>712</v>
      </c>
      <c r="C736" s="204" t="s">
        <v>475</v>
      </c>
      <c r="D736" s="160" t="str">
        <f t="shared" si="2"/>
        <v>ASTM-131-82 GR A</v>
      </c>
      <c r="E736" s="160" t="str">
        <f t="shared" si="3"/>
        <v>UN</v>
      </c>
      <c r="F736" s="205">
        <f t="shared" si="4"/>
        <v>1</v>
      </c>
    </row>
    <row r="737">
      <c r="B737" s="158" t="s">
        <v>712</v>
      </c>
      <c r="C737" s="204" t="s">
        <v>477</v>
      </c>
      <c r="D737" s="160" t="str">
        <f t="shared" si="2"/>
        <v>ASTM-131-82 GR A</v>
      </c>
      <c r="E737" s="160" t="str">
        <f t="shared" si="3"/>
        <v>UN</v>
      </c>
      <c r="F737" s="205">
        <f t="shared" si="4"/>
        <v>1</v>
      </c>
    </row>
    <row r="738">
      <c r="B738" s="158" t="s">
        <v>712</v>
      </c>
      <c r="C738" s="204" t="s">
        <v>478</v>
      </c>
      <c r="D738" s="160" t="str">
        <f t="shared" si="2"/>
        <v>NBR 7008 GR ZC</v>
      </c>
      <c r="E738" s="160" t="str">
        <f t="shared" si="3"/>
        <v>UN</v>
      </c>
      <c r="F738" s="205">
        <f t="shared" si="4"/>
        <v>1</v>
      </c>
    </row>
    <row r="739">
      <c r="B739" s="158" t="s">
        <v>712</v>
      </c>
      <c r="C739" s="204" t="s">
        <v>479</v>
      </c>
      <c r="D739" s="160" t="str">
        <f t="shared" si="2"/>
        <v>NBR-7008 GR. ZC</v>
      </c>
      <c r="E739" s="160" t="str">
        <f t="shared" si="3"/>
        <v>UN</v>
      </c>
      <c r="F739" s="205">
        <f t="shared" si="4"/>
        <v>8</v>
      </c>
    </row>
    <row r="740">
      <c r="B740" s="158" t="s">
        <v>712</v>
      </c>
      <c r="C740" s="204" t="s">
        <v>481</v>
      </c>
      <c r="D740" s="160" t="str">
        <f t="shared" si="2"/>
        <v>NBR 7008 GR ZC</v>
      </c>
      <c r="E740" s="160" t="str">
        <f t="shared" si="3"/>
        <v>UN</v>
      </c>
      <c r="F740" s="205">
        <f t="shared" si="4"/>
        <v>3</v>
      </c>
    </row>
    <row r="741">
      <c r="B741" s="158" t="s">
        <v>712</v>
      </c>
      <c r="C741" s="204" t="s">
        <v>482</v>
      </c>
      <c r="D741" s="160" t="str">
        <f t="shared" si="2"/>
        <v>NBR 7008 GR ZC</v>
      </c>
      <c r="E741" s="160" t="str">
        <f t="shared" si="3"/>
        <v>UN</v>
      </c>
      <c r="F741" s="205">
        <f t="shared" si="4"/>
        <v>3</v>
      </c>
    </row>
    <row r="742">
      <c r="B742" s="158" t="s">
        <v>712</v>
      </c>
      <c r="C742" s="204" t="s">
        <v>483</v>
      </c>
      <c r="D742" s="160" t="str">
        <f t="shared" si="2"/>
        <v>NBR 7008 GR ZC</v>
      </c>
      <c r="E742" s="160" t="str">
        <f t="shared" si="3"/>
        <v>UN</v>
      </c>
      <c r="F742" s="205">
        <f t="shared" si="4"/>
        <v>1</v>
      </c>
    </row>
    <row r="743">
      <c r="B743" s="158" t="s">
        <v>712</v>
      </c>
      <c r="C743" s="204" t="s">
        <v>484</v>
      </c>
      <c r="D743" s="160" t="str">
        <f t="shared" si="2"/>
        <v>NBR 7008 GR ZC</v>
      </c>
      <c r="E743" s="160" t="str">
        <f t="shared" si="3"/>
        <v>UN</v>
      </c>
      <c r="F743" s="205">
        <f t="shared" si="4"/>
        <v>5</v>
      </c>
    </row>
    <row r="744">
      <c r="B744" s="158" t="s">
        <v>712</v>
      </c>
      <c r="C744" s="204" t="s">
        <v>485</v>
      </c>
      <c r="D744" s="160" t="str">
        <f t="shared" si="2"/>
        <v>NBR 7008 GR ZC</v>
      </c>
      <c r="E744" s="160" t="str">
        <f t="shared" si="3"/>
        <v>UN</v>
      </c>
      <c r="F744" s="205">
        <f t="shared" si="4"/>
        <v>1</v>
      </c>
    </row>
    <row r="745">
      <c r="B745" s="158" t="s">
        <v>712</v>
      </c>
      <c r="C745" s="204" t="s">
        <v>486</v>
      </c>
      <c r="D745" s="160" t="str">
        <f t="shared" si="2"/>
        <v>NBR 7008 GR ZC</v>
      </c>
      <c r="E745" s="160" t="str">
        <f t="shared" si="3"/>
        <v>UN</v>
      </c>
      <c r="F745" s="205">
        <f t="shared" si="4"/>
        <v>1</v>
      </c>
    </row>
    <row r="746">
      <c r="B746" s="158" t="s">
        <v>712</v>
      </c>
      <c r="C746" s="204" t="s">
        <v>487</v>
      </c>
      <c r="D746" s="160" t="str">
        <f t="shared" si="2"/>
        <v>NBR 7008 GR ZC</v>
      </c>
      <c r="E746" s="160" t="str">
        <f t="shared" si="3"/>
        <v>UN</v>
      </c>
      <c r="F746" s="205">
        <f t="shared" si="4"/>
        <v>1</v>
      </c>
    </row>
    <row r="747">
      <c r="B747" s="158" t="s">
        <v>712</v>
      </c>
      <c r="C747" s="204" t="s">
        <v>488</v>
      </c>
      <c r="D747" s="160" t="str">
        <f t="shared" si="2"/>
        <v>NBR 7008 GR ZC</v>
      </c>
      <c r="E747" s="160" t="str">
        <f t="shared" si="3"/>
        <v>UN</v>
      </c>
      <c r="F747" s="205">
        <f t="shared" si="4"/>
        <v>1</v>
      </c>
    </row>
    <row r="748">
      <c r="B748" s="158" t="s">
        <v>712</v>
      </c>
      <c r="C748" s="204" t="s">
        <v>489</v>
      </c>
      <c r="D748" s="160" t="str">
        <f t="shared" si="2"/>
        <v>NBR 7008 GR ZC</v>
      </c>
      <c r="E748" s="160" t="str">
        <f t="shared" si="3"/>
        <v>UN</v>
      </c>
      <c r="F748" s="205">
        <f t="shared" si="4"/>
        <v>1</v>
      </c>
    </row>
    <row r="749">
      <c r="B749" s="158" t="s">
        <v>712</v>
      </c>
      <c r="C749" s="204" t="s">
        <v>490</v>
      </c>
      <c r="D749" s="160" t="str">
        <f t="shared" si="2"/>
        <v>NBR 7008 GR ZC</v>
      </c>
      <c r="E749" s="160" t="str">
        <f t="shared" si="3"/>
        <v>UN</v>
      </c>
      <c r="F749" s="205">
        <f t="shared" si="4"/>
        <v>1</v>
      </c>
    </row>
    <row r="750">
      <c r="B750" s="158" t="s">
        <v>712</v>
      </c>
      <c r="C750" s="204" t="s">
        <v>491</v>
      </c>
      <c r="D750" s="160" t="str">
        <f t="shared" si="2"/>
        <v>NBR 7008 GR ZC</v>
      </c>
      <c r="E750" s="160" t="str">
        <f t="shared" si="3"/>
        <v>UN</v>
      </c>
      <c r="F750" s="205">
        <f t="shared" si="4"/>
        <v>1</v>
      </c>
    </row>
    <row r="751">
      <c r="B751" s="158" t="s">
        <v>712</v>
      </c>
      <c r="C751" s="204" t="s">
        <v>492</v>
      </c>
      <c r="D751" s="160" t="str">
        <f t="shared" si="2"/>
        <v>NBR 7008 GR ZC</v>
      </c>
      <c r="E751" s="160" t="str">
        <f t="shared" si="3"/>
        <v>UN</v>
      </c>
      <c r="F751" s="205">
        <f t="shared" si="4"/>
        <v>5</v>
      </c>
    </row>
    <row r="752">
      <c r="B752" s="158" t="s">
        <v>712</v>
      </c>
      <c r="C752" s="204" t="s">
        <v>493</v>
      </c>
      <c r="D752" s="160" t="str">
        <f t="shared" si="2"/>
        <v>NBR 7008 GR ZC</v>
      </c>
      <c r="E752" s="160" t="str">
        <f t="shared" si="3"/>
        <v>UN</v>
      </c>
      <c r="F752" s="205">
        <f t="shared" si="4"/>
        <v>2</v>
      </c>
    </row>
    <row r="753">
      <c r="B753" s="158" t="s">
        <v>712</v>
      </c>
      <c r="C753" s="204" t="s">
        <v>494</v>
      </c>
      <c r="D753" s="160" t="str">
        <f t="shared" si="2"/>
        <v>NBR 7008 GR ZC</v>
      </c>
      <c r="E753" s="160" t="str">
        <f t="shared" si="3"/>
        <v>UN</v>
      </c>
      <c r="F753" s="205">
        <f t="shared" si="4"/>
        <v>3</v>
      </c>
    </row>
    <row r="754">
      <c r="B754" s="158" t="s">
        <v>712</v>
      </c>
      <c r="C754" s="204" t="s">
        <v>495</v>
      </c>
      <c r="D754" s="160" t="str">
        <f t="shared" si="2"/>
        <v>NBR 7008 GR ZC</v>
      </c>
      <c r="E754" s="160" t="str">
        <f t="shared" si="3"/>
        <v>UN</v>
      </c>
      <c r="F754" s="205">
        <f t="shared" si="4"/>
        <v>2</v>
      </c>
    </row>
    <row r="755">
      <c r="B755" s="158" t="s">
        <v>712</v>
      </c>
      <c r="C755" s="204" t="s">
        <v>496</v>
      </c>
      <c r="D755" s="160" t="str">
        <f t="shared" si="2"/>
        <v>NBR 7008 GR ZC</v>
      </c>
      <c r="E755" s="160" t="str">
        <f t="shared" si="3"/>
        <v>UN</v>
      </c>
      <c r="F755" s="205">
        <f t="shared" si="4"/>
        <v>1</v>
      </c>
    </row>
    <row r="756">
      <c r="B756" s="158" t="s">
        <v>712</v>
      </c>
      <c r="C756" s="204" t="s">
        <v>497</v>
      </c>
      <c r="D756" s="160" t="str">
        <f t="shared" si="2"/>
        <v>NBR 7008 GR ZC</v>
      </c>
      <c r="E756" s="160" t="str">
        <f t="shared" si="3"/>
        <v>UN</v>
      </c>
      <c r="F756" s="205">
        <f t="shared" si="4"/>
        <v>1</v>
      </c>
    </row>
    <row r="757">
      <c r="B757" s="158" t="s">
        <v>712</v>
      </c>
      <c r="C757" s="204" t="s">
        <v>498</v>
      </c>
      <c r="D757" s="160" t="str">
        <f t="shared" si="2"/>
        <v>NBR 7008 GR ZC</v>
      </c>
      <c r="E757" s="160" t="str">
        <f t="shared" si="3"/>
        <v>UN</v>
      </c>
      <c r="F757" s="205">
        <f t="shared" si="4"/>
        <v>2</v>
      </c>
    </row>
    <row r="758">
      <c r="B758" s="158" t="s">
        <v>712</v>
      </c>
      <c r="C758" s="204" t="s">
        <v>499</v>
      </c>
      <c r="D758" s="160" t="str">
        <f t="shared" si="2"/>
        <v>NBR 7008 GR ZC</v>
      </c>
      <c r="E758" s="160" t="str">
        <f t="shared" si="3"/>
        <v>UN</v>
      </c>
      <c r="F758" s="205">
        <f t="shared" si="4"/>
        <v>2</v>
      </c>
    </row>
    <row r="759">
      <c r="B759" s="158" t="s">
        <v>712</v>
      </c>
      <c r="C759" s="204" t="s">
        <v>500</v>
      </c>
      <c r="D759" s="160" t="str">
        <f t="shared" si="2"/>
        <v>NBR 7008 GR ZC</v>
      </c>
      <c r="E759" s="160" t="str">
        <f t="shared" si="3"/>
        <v>UN</v>
      </c>
      <c r="F759" s="205">
        <f t="shared" si="4"/>
        <v>1</v>
      </c>
    </row>
    <row r="760">
      <c r="B760" s="158" t="s">
        <v>712</v>
      </c>
      <c r="C760" s="204" t="s">
        <v>501</v>
      </c>
      <c r="D760" s="160" t="str">
        <f t="shared" si="2"/>
        <v>NBR 7008 GR ZC</v>
      </c>
      <c r="E760" s="160" t="str">
        <f t="shared" si="3"/>
        <v>UN</v>
      </c>
      <c r="F760" s="205">
        <f t="shared" si="4"/>
        <v>1</v>
      </c>
    </row>
    <row r="761">
      <c r="B761" s="158" t="s">
        <v>712</v>
      </c>
      <c r="C761" s="204" t="s">
        <v>502</v>
      </c>
      <c r="D761" s="160" t="str">
        <f t="shared" si="2"/>
        <v>NBR 7008 GR ZC</v>
      </c>
      <c r="E761" s="160" t="str">
        <f t="shared" si="3"/>
        <v>UN</v>
      </c>
      <c r="F761" s="205">
        <f t="shared" si="4"/>
        <v>1</v>
      </c>
    </row>
    <row r="762">
      <c r="B762" s="158" t="s">
        <v>712</v>
      </c>
      <c r="C762" s="204" t="s">
        <v>503</v>
      </c>
      <c r="D762" s="160" t="str">
        <f t="shared" si="2"/>
        <v>NBR 7008 GR ZC</v>
      </c>
      <c r="E762" s="160" t="str">
        <f t="shared" si="3"/>
        <v>UN</v>
      </c>
      <c r="F762" s="205">
        <f t="shared" si="4"/>
        <v>1</v>
      </c>
    </row>
    <row r="763">
      <c r="B763" s="158" t="s">
        <v>712</v>
      </c>
      <c r="C763" s="204" t="s">
        <v>504</v>
      </c>
      <c r="D763" s="160" t="str">
        <f t="shared" si="2"/>
        <v>NBR 7008 GR ZC</v>
      </c>
      <c r="E763" s="160" t="str">
        <f t="shared" si="3"/>
        <v>UN</v>
      </c>
      <c r="F763" s="205">
        <f t="shared" si="4"/>
        <v>1</v>
      </c>
    </row>
    <row r="764">
      <c r="B764" s="158" t="s">
        <v>712</v>
      </c>
      <c r="C764" s="204" t="s">
        <v>505</v>
      </c>
      <c r="D764" s="160" t="str">
        <f t="shared" si="2"/>
        <v>NBR 7008 GR ZC</v>
      </c>
      <c r="E764" s="160" t="str">
        <f t="shared" si="3"/>
        <v>UN</v>
      </c>
      <c r="F764" s="205">
        <f t="shared" si="4"/>
        <v>2</v>
      </c>
    </row>
    <row r="765">
      <c r="B765" s="158" t="s">
        <v>712</v>
      </c>
      <c r="C765" s="204" t="s">
        <v>506</v>
      </c>
      <c r="D765" s="160" t="str">
        <f t="shared" si="2"/>
        <v>NBR 7008 GR ZC</v>
      </c>
      <c r="E765" s="160" t="str">
        <f t="shared" si="3"/>
        <v>UN</v>
      </c>
      <c r="F765" s="205">
        <f t="shared" si="4"/>
        <v>1</v>
      </c>
    </row>
    <row r="766">
      <c r="B766" s="158" t="s">
        <v>712</v>
      </c>
      <c r="C766" s="204" t="s">
        <v>507</v>
      </c>
      <c r="D766" s="160" t="str">
        <f t="shared" si="2"/>
        <v>NBR 7008 GR ZC</v>
      </c>
      <c r="E766" s="160" t="str">
        <f t="shared" si="3"/>
        <v>UN</v>
      </c>
      <c r="F766" s="205">
        <f t="shared" si="4"/>
        <v>1</v>
      </c>
    </row>
    <row r="767">
      <c r="B767" s="158" t="s">
        <v>712</v>
      </c>
      <c r="C767" s="204" t="s">
        <v>508</v>
      </c>
      <c r="D767" s="160" t="str">
        <f t="shared" si="2"/>
        <v>NBR 7008 GR ZC</v>
      </c>
      <c r="E767" s="160" t="str">
        <f t="shared" si="3"/>
        <v>UN</v>
      </c>
      <c r="F767" s="205">
        <f t="shared" si="4"/>
        <v>1</v>
      </c>
    </row>
    <row r="768">
      <c r="B768" s="158" t="s">
        <v>712</v>
      </c>
      <c r="C768" s="204" t="s">
        <v>509</v>
      </c>
      <c r="D768" s="160" t="str">
        <f t="shared" si="2"/>
        <v>NBR 7008 GR ZC</v>
      </c>
      <c r="E768" s="160" t="str">
        <f t="shared" si="3"/>
        <v>UN</v>
      </c>
      <c r="F768" s="205">
        <f t="shared" si="4"/>
        <v>1</v>
      </c>
    </row>
    <row r="769">
      <c r="B769" s="158" t="s">
        <v>712</v>
      </c>
      <c r="C769" s="204" t="s">
        <v>510</v>
      </c>
      <c r="D769" s="160" t="str">
        <f t="shared" si="2"/>
        <v>NBR 7008 GR ZC</v>
      </c>
      <c r="E769" s="160" t="str">
        <f t="shared" si="3"/>
        <v>UN</v>
      </c>
      <c r="F769" s="205">
        <f t="shared" si="4"/>
        <v>1</v>
      </c>
    </row>
    <row r="770">
      <c r="B770" s="158" t="s">
        <v>712</v>
      </c>
      <c r="C770" s="204" t="s">
        <v>511</v>
      </c>
      <c r="D770" s="160" t="str">
        <f t="shared" si="2"/>
        <v>NBR 7008 GR ZC</v>
      </c>
      <c r="E770" s="160" t="str">
        <f t="shared" si="3"/>
        <v>UN</v>
      </c>
      <c r="F770" s="205">
        <f t="shared" si="4"/>
        <v>1</v>
      </c>
    </row>
    <row r="771">
      <c r="B771" s="158" t="s">
        <v>712</v>
      </c>
      <c r="C771" s="204" t="s">
        <v>512</v>
      </c>
      <c r="D771" s="160" t="str">
        <f t="shared" si="2"/>
        <v>NBR 7008 GR ZC</v>
      </c>
      <c r="E771" s="160" t="str">
        <f t="shared" si="3"/>
        <v>UN</v>
      </c>
      <c r="F771" s="205">
        <f t="shared" si="4"/>
        <v>1</v>
      </c>
    </row>
    <row r="772">
      <c r="B772" s="158" t="s">
        <v>712</v>
      </c>
      <c r="C772" s="204" t="s">
        <v>513</v>
      </c>
      <c r="D772" s="160" t="str">
        <f t="shared" si="2"/>
        <v>NBR 7008 GR ZC</v>
      </c>
      <c r="E772" s="160" t="str">
        <f t="shared" si="3"/>
        <v>UN</v>
      </c>
      <c r="F772" s="205">
        <f t="shared" si="4"/>
        <v>1</v>
      </c>
    </row>
    <row r="773">
      <c r="B773" s="158" t="s">
        <v>712</v>
      </c>
      <c r="C773" s="204" t="s">
        <v>514</v>
      </c>
      <c r="D773" s="160" t="str">
        <f t="shared" si="2"/>
        <v>NBR 7008 GR ZC</v>
      </c>
      <c r="E773" s="160" t="str">
        <f t="shared" si="3"/>
        <v>UN</v>
      </c>
      <c r="F773" s="205">
        <f t="shared" si="4"/>
        <v>1</v>
      </c>
    </row>
    <row r="774">
      <c r="B774" s="158" t="s">
        <v>712</v>
      </c>
      <c r="C774" s="204" t="s">
        <v>515</v>
      </c>
      <c r="D774" s="160" t="str">
        <f t="shared" si="2"/>
        <v>NBR 7008 GR ZC</v>
      </c>
      <c r="E774" s="160" t="str">
        <f t="shared" si="3"/>
        <v>UN</v>
      </c>
      <c r="F774" s="205">
        <f t="shared" si="4"/>
        <v>1</v>
      </c>
    </row>
    <row r="775">
      <c r="B775" s="158" t="s">
        <v>712</v>
      </c>
      <c r="C775" s="204" t="s">
        <v>516</v>
      </c>
      <c r="D775" s="160" t="str">
        <f t="shared" si="2"/>
        <v>NBR 7008 GR ZC</v>
      </c>
      <c r="E775" s="160" t="str">
        <f t="shared" si="3"/>
        <v>UN</v>
      </c>
      <c r="F775" s="205">
        <f t="shared" si="4"/>
        <v>1</v>
      </c>
    </row>
    <row r="776">
      <c r="B776" s="158" t="s">
        <v>712</v>
      </c>
      <c r="C776" s="204" t="s">
        <v>517</v>
      </c>
      <c r="D776" s="160" t="str">
        <f t="shared" si="2"/>
        <v>ASMT A 234-82</v>
      </c>
      <c r="E776" s="160" t="str">
        <f t="shared" si="3"/>
        <v>UN</v>
      </c>
      <c r="F776" s="205">
        <f t="shared" si="4"/>
        <v>1</v>
      </c>
    </row>
    <row r="777">
      <c r="B777" s="158" t="s">
        <v>712</v>
      </c>
      <c r="C777" s="204" t="s">
        <v>519</v>
      </c>
      <c r="D777" s="160" t="str">
        <f t="shared" si="2"/>
        <v>ASMT A 234-82</v>
      </c>
      <c r="E777" s="160" t="str">
        <f t="shared" si="3"/>
        <v>UN</v>
      </c>
      <c r="F777" s="205">
        <f t="shared" si="4"/>
        <v>1</v>
      </c>
    </row>
    <row r="778">
      <c r="B778" s="158" t="s">
        <v>712</v>
      </c>
      <c r="C778" s="204" t="s">
        <v>520</v>
      </c>
      <c r="D778" s="160" t="str">
        <f t="shared" si="2"/>
        <v>NBR 7008 GR ZC / DIN 1624</v>
      </c>
      <c r="E778" s="160" t="str">
        <f t="shared" si="3"/>
        <v>UN</v>
      </c>
      <c r="F778" s="205">
        <f t="shared" si="4"/>
        <v>5</v>
      </c>
    </row>
    <row r="779">
      <c r="B779" s="158" t="s">
        <v>712</v>
      </c>
      <c r="C779" s="204" t="s">
        <v>522</v>
      </c>
      <c r="D779" s="160" t="str">
        <f t="shared" si="2"/>
        <v>NBR 7008 GR ZC / DIN 1624</v>
      </c>
      <c r="E779" s="160" t="str">
        <f t="shared" si="3"/>
        <v>UN</v>
      </c>
      <c r="F779" s="205">
        <f t="shared" si="4"/>
        <v>2</v>
      </c>
    </row>
    <row r="780">
      <c r="B780" s="158" t="s">
        <v>712</v>
      </c>
      <c r="C780" s="204" t="s">
        <v>523</v>
      </c>
      <c r="D780" s="160" t="str">
        <f t="shared" si="2"/>
        <v>NBR 7008 GR ZC / DIN 1624</v>
      </c>
      <c r="E780" s="160" t="str">
        <f t="shared" si="3"/>
        <v>UN</v>
      </c>
      <c r="F780" s="205">
        <f t="shared" si="4"/>
        <v>1</v>
      </c>
    </row>
    <row r="781">
      <c r="B781" s="158" t="s">
        <v>712</v>
      </c>
      <c r="C781" s="204" t="s">
        <v>524</v>
      </c>
      <c r="D781" s="160" t="str">
        <f t="shared" si="2"/>
        <v>NBR 7008 GR ZC / DIN 1624</v>
      </c>
      <c r="E781" s="160" t="str">
        <f t="shared" si="3"/>
        <v>UN</v>
      </c>
      <c r="F781" s="205">
        <f t="shared" si="4"/>
        <v>1</v>
      </c>
    </row>
    <row r="782">
      <c r="B782" s="158" t="s">
        <v>712</v>
      </c>
      <c r="C782" s="204" t="s">
        <v>525</v>
      </c>
      <c r="D782" s="160" t="str">
        <f t="shared" si="2"/>
        <v>AÇO / ISO 898-1</v>
      </c>
      <c r="E782" s="160" t="str">
        <f t="shared" si="3"/>
        <v>UN</v>
      </c>
      <c r="F782" s="205">
        <f t="shared" si="4"/>
        <v>2</v>
      </c>
    </row>
    <row r="783">
      <c r="B783" s="158" t="s">
        <v>712</v>
      </c>
      <c r="C783" s="204" t="s">
        <v>527</v>
      </c>
      <c r="D783" s="160" t="str">
        <f t="shared" si="2"/>
        <v>AÇO / ISO 898-1</v>
      </c>
      <c r="E783" s="160" t="str">
        <f t="shared" si="3"/>
        <v>UN</v>
      </c>
      <c r="F783" s="205">
        <f t="shared" si="4"/>
        <v>2</v>
      </c>
    </row>
    <row r="784">
      <c r="B784" s="158" t="s">
        <v>712</v>
      </c>
      <c r="C784" s="204" t="s">
        <v>528</v>
      </c>
      <c r="D784" s="160" t="str">
        <f t="shared" si="2"/>
        <v>AÇO / ISO 898-1</v>
      </c>
      <c r="E784" s="160" t="str">
        <f t="shared" si="3"/>
        <v>UN</v>
      </c>
      <c r="F784" s="205">
        <f t="shared" si="4"/>
        <v>1</v>
      </c>
    </row>
    <row r="785">
      <c r="B785" s="158" t="s">
        <v>712</v>
      </c>
      <c r="C785" s="204" t="s">
        <v>529</v>
      </c>
      <c r="D785" s="160" t="str">
        <f t="shared" si="2"/>
        <v>AÇO / ISO 898-1</v>
      </c>
      <c r="E785" s="160" t="str">
        <f t="shared" si="3"/>
        <v>UN</v>
      </c>
      <c r="F785" s="205">
        <f t="shared" si="4"/>
        <v>23</v>
      </c>
    </row>
    <row r="786">
      <c r="B786" s="158" t="s">
        <v>712</v>
      </c>
      <c r="C786" s="204" t="s">
        <v>530</v>
      </c>
      <c r="D786" s="160" t="str">
        <f t="shared" si="2"/>
        <v>AÇO / ISO 898-1</v>
      </c>
      <c r="E786" s="160" t="str">
        <f t="shared" si="3"/>
        <v>UN</v>
      </c>
      <c r="F786" s="205">
        <f t="shared" si="4"/>
        <v>24</v>
      </c>
    </row>
    <row r="787">
      <c r="B787" s="158" t="s">
        <v>712</v>
      </c>
      <c r="C787" s="204" t="s">
        <v>531</v>
      </c>
      <c r="D787" s="160" t="str">
        <f t="shared" si="2"/>
        <v>AÇO / ISO 898-1</v>
      </c>
      <c r="E787" s="160" t="str">
        <f t="shared" si="3"/>
        <v>UN</v>
      </c>
      <c r="F787" s="205">
        <f t="shared" si="4"/>
        <v>24</v>
      </c>
    </row>
    <row r="788">
      <c r="B788" s="158" t="s">
        <v>712</v>
      </c>
      <c r="C788" s="204" t="s">
        <v>532</v>
      </c>
      <c r="D788" s="160" t="str">
        <f t="shared" si="2"/>
        <v>AISI-316</v>
      </c>
      <c r="E788" s="160" t="str">
        <f t="shared" si="3"/>
        <v>UN</v>
      </c>
      <c r="F788" s="205">
        <f t="shared" si="4"/>
        <v>10</v>
      </c>
    </row>
    <row r="789">
      <c r="B789" s="158" t="s">
        <v>712</v>
      </c>
      <c r="C789" s="204" t="s">
        <v>534</v>
      </c>
      <c r="D789" s="160" t="str">
        <f t="shared" si="2"/>
        <v>AISI-316</v>
      </c>
      <c r="E789" s="160" t="str">
        <f t="shared" si="3"/>
        <v>UN</v>
      </c>
      <c r="F789" s="205">
        <f t="shared" si="4"/>
        <v>10</v>
      </c>
    </row>
    <row r="790">
      <c r="B790" s="158" t="s">
        <v>712</v>
      </c>
      <c r="C790" s="204" t="s">
        <v>535</v>
      </c>
      <c r="D790" s="160" t="str">
        <f t="shared" si="2"/>
        <v>AISI-316</v>
      </c>
      <c r="E790" s="160" t="str">
        <f t="shared" si="3"/>
        <v>UN</v>
      </c>
      <c r="F790" s="205">
        <f t="shared" si="4"/>
        <v>10</v>
      </c>
    </row>
    <row r="791">
      <c r="B791" s="158" t="s">
        <v>712</v>
      </c>
      <c r="C791" s="204" t="s">
        <v>536</v>
      </c>
      <c r="D791" s="160" t="str">
        <f t="shared" si="2"/>
        <v>AISI-316</v>
      </c>
      <c r="E791" s="160" t="str">
        <f t="shared" si="3"/>
        <v>UN</v>
      </c>
      <c r="F791" s="205">
        <f t="shared" si="4"/>
        <v>1</v>
      </c>
    </row>
    <row r="792">
      <c r="B792" s="158" t="s">
        <v>712</v>
      </c>
      <c r="C792" s="204" t="s">
        <v>537</v>
      </c>
      <c r="D792" s="160" t="str">
        <f t="shared" si="2"/>
        <v>AISI-316</v>
      </c>
      <c r="E792" s="160" t="str">
        <f t="shared" si="3"/>
        <v>UN</v>
      </c>
      <c r="F792" s="205">
        <f t="shared" si="4"/>
        <v>1</v>
      </c>
    </row>
    <row r="793">
      <c r="B793" s="158" t="s">
        <v>712</v>
      </c>
      <c r="C793" s="204" t="s">
        <v>538</v>
      </c>
      <c r="D793" s="160" t="str">
        <f t="shared" si="2"/>
        <v>AISI-316</v>
      </c>
      <c r="E793" s="160" t="str">
        <f t="shared" si="3"/>
        <v>UN</v>
      </c>
      <c r="F793" s="205">
        <f t="shared" si="4"/>
        <v>1</v>
      </c>
    </row>
    <row r="794">
      <c r="B794" s="158" t="s">
        <v>712</v>
      </c>
      <c r="C794" s="204" t="s">
        <v>539</v>
      </c>
      <c r="D794" s="160" t="str">
        <f t="shared" si="2"/>
        <v>AÇO / ISO 898-1</v>
      </c>
      <c r="E794" s="160" t="str">
        <f t="shared" si="3"/>
        <v>UN</v>
      </c>
      <c r="F794" s="205">
        <f t="shared" si="4"/>
        <v>1</v>
      </c>
    </row>
    <row r="795">
      <c r="B795" s="158" t="s">
        <v>712</v>
      </c>
      <c r="C795" s="204" t="s">
        <v>540</v>
      </c>
      <c r="D795" s="160" t="str">
        <f t="shared" si="2"/>
        <v>AÇO / ISO 898-1</v>
      </c>
      <c r="E795" s="160" t="str">
        <f t="shared" si="3"/>
        <v>UN</v>
      </c>
      <c r="F795" s="205">
        <f t="shared" si="4"/>
        <v>1</v>
      </c>
    </row>
    <row r="796">
      <c r="B796" s="158" t="s">
        <v>712</v>
      </c>
      <c r="C796" s="204" t="s">
        <v>541</v>
      </c>
      <c r="D796" s="160" t="str">
        <f t="shared" si="2"/>
        <v>AÇO / ISO 898-1</v>
      </c>
      <c r="E796" s="160" t="str">
        <f t="shared" si="3"/>
        <v>UN</v>
      </c>
      <c r="F796" s="205">
        <f t="shared" si="4"/>
        <v>1</v>
      </c>
    </row>
    <row r="797">
      <c r="B797" s="158" t="s">
        <v>712</v>
      </c>
      <c r="C797" s="204" t="s">
        <v>542</v>
      </c>
      <c r="D797" s="160" t="str">
        <f t="shared" si="2"/>
        <v>AISI-316</v>
      </c>
      <c r="E797" s="160" t="str">
        <f t="shared" si="3"/>
        <v>UN</v>
      </c>
      <c r="F797" s="205">
        <f t="shared" si="4"/>
        <v>1</v>
      </c>
    </row>
    <row r="798">
      <c r="B798" s="158" t="s">
        <v>712</v>
      </c>
      <c r="C798" s="204" t="s">
        <v>543</v>
      </c>
      <c r="D798" s="160" t="str">
        <f t="shared" si="2"/>
        <v>AISI-316</v>
      </c>
      <c r="E798" s="160" t="str">
        <f t="shared" si="3"/>
        <v>UN</v>
      </c>
      <c r="F798" s="205">
        <f t="shared" si="4"/>
        <v>2</v>
      </c>
    </row>
    <row r="799">
      <c r="B799" s="158" t="s">
        <v>712</v>
      </c>
      <c r="C799" s="204" t="s">
        <v>544</v>
      </c>
      <c r="D799" s="160" t="str">
        <f t="shared" si="2"/>
        <v>AISI-316</v>
      </c>
      <c r="E799" s="160" t="str">
        <f t="shared" si="3"/>
        <v>UN</v>
      </c>
      <c r="F799" s="205">
        <f t="shared" si="4"/>
        <v>2</v>
      </c>
    </row>
    <row r="800">
      <c r="B800" s="158" t="s">
        <v>712</v>
      </c>
      <c r="C800" s="204" t="s">
        <v>545</v>
      </c>
      <c r="D800" s="160" t="str">
        <f t="shared" si="2"/>
        <v>AISI-316</v>
      </c>
      <c r="E800" s="160" t="str">
        <f t="shared" si="3"/>
        <v>UN</v>
      </c>
      <c r="F800" s="205">
        <f t="shared" si="4"/>
        <v>2</v>
      </c>
    </row>
    <row r="801">
      <c r="B801" s="158" t="s">
        <v>712</v>
      </c>
      <c r="C801" s="204" t="s">
        <v>546</v>
      </c>
      <c r="D801" s="160" t="str">
        <f t="shared" si="2"/>
        <v>AÇO / ISO 898-1</v>
      </c>
      <c r="E801" s="160" t="str">
        <f t="shared" si="3"/>
        <v>UN</v>
      </c>
      <c r="F801" s="205">
        <f t="shared" si="4"/>
        <v>16</v>
      </c>
    </row>
    <row r="802">
      <c r="B802" s="158" t="s">
        <v>712</v>
      </c>
      <c r="C802" s="204" t="s">
        <v>547</v>
      </c>
      <c r="D802" s="160" t="str">
        <f t="shared" si="2"/>
        <v>AÇO / ISO 898-1</v>
      </c>
      <c r="E802" s="160" t="str">
        <f t="shared" si="3"/>
        <v>UN</v>
      </c>
      <c r="F802" s="205">
        <f t="shared" si="4"/>
        <v>1</v>
      </c>
    </row>
    <row r="803">
      <c r="B803" s="158" t="s">
        <v>712</v>
      </c>
      <c r="C803" s="204" t="s">
        <v>548</v>
      </c>
      <c r="D803" s="160" t="str">
        <f t="shared" si="2"/>
        <v>AÇO / ISO 898-1</v>
      </c>
      <c r="E803" s="160" t="str">
        <f t="shared" si="3"/>
        <v>UN</v>
      </c>
      <c r="F803" s="205">
        <f t="shared" si="4"/>
        <v>17</v>
      </c>
    </row>
    <row r="804">
      <c r="B804" s="158" t="s">
        <v>712</v>
      </c>
      <c r="C804" s="204" t="s">
        <v>549</v>
      </c>
      <c r="D804" s="160" t="str">
        <f t="shared" si="2"/>
        <v>AÇO / ISO 898-1</v>
      </c>
      <c r="E804" s="160" t="str">
        <f t="shared" si="3"/>
        <v>UN</v>
      </c>
      <c r="F804" s="205">
        <f t="shared" si="4"/>
        <v>17</v>
      </c>
    </row>
    <row r="805">
      <c r="B805" s="158" t="s">
        <v>712</v>
      </c>
      <c r="C805" s="204" t="s">
        <v>550</v>
      </c>
      <c r="D805" s="160" t="str">
        <f t="shared" si="2"/>
        <v>AÇO / ISO 898-1</v>
      </c>
      <c r="E805" s="160" t="str">
        <f t="shared" si="3"/>
        <v>UN</v>
      </c>
      <c r="F805" s="205">
        <f t="shared" si="4"/>
        <v>2</v>
      </c>
    </row>
    <row r="806">
      <c r="B806" s="158" t="s">
        <v>712</v>
      </c>
      <c r="C806" s="204" t="s">
        <v>551</v>
      </c>
      <c r="D806" s="160" t="str">
        <f t="shared" si="2"/>
        <v>AÇO / ISO 898-1</v>
      </c>
      <c r="E806" s="160" t="str">
        <f t="shared" si="3"/>
        <v>UN</v>
      </c>
      <c r="F806" s="205">
        <f t="shared" si="4"/>
        <v>4</v>
      </c>
    </row>
    <row r="807">
      <c r="B807" s="158" t="s">
        <v>712</v>
      </c>
      <c r="C807" s="204" t="s">
        <v>552</v>
      </c>
      <c r="D807" s="160" t="str">
        <f t="shared" si="2"/>
        <v>AÇO / ISO 898-1</v>
      </c>
      <c r="E807" s="160" t="str">
        <f t="shared" si="3"/>
        <v>UN</v>
      </c>
      <c r="F807" s="205">
        <f t="shared" si="4"/>
        <v>6</v>
      </c>
    </row>
    <row r="808">
      <c r="B808" s="158" t="s">
        <v>712</v>
      </c>
      <c r="C808" s="204" t="s">
        <v>553</v>
      </c>
      <c r="D808" s="160" t="str">
        <f t="shared" si="2"/>
        <v>AÇO / ISO 898-1</v>
      </c>
      <c r="E808" s="160" t="str">
        <f t="shared" si="3"/>
        <v>UN</v>
      </c>
      <c r="F808" s="205">
        <f t="shared" si="4"/>
        <v>6</v>
      </c>
    </row>
    <row r="809">
      <c r="B809" s="158" t="s">
        <v>712</v>
      </c>
      <c r="C809" s="204" t="s">
        <v>554</v>
      </c>
      <c r="D809" s="160" t="str">
        <f t="shared" si="2"/>
        <v>AISI-316</v>
      </c>
      <c r="E809" s="160" t="str">
        <f t="shared" si="3"/>
        <v>UN</v>
      </c>
      <c r="F809" s="205">
        <f t="shared" si="4"/>
        <v>2</v>
      </c>
    </row>
    <row r="810">
      <c r="B810" s="158" t="s">
        <v>712</v>
      </c>
      <c r="C810" s="204" t="s">
        <v>555</v>
      </c>
      <c r="D810" s="160" t="str">
        <f t="shared" si="2"/>
        <v>AISI-316</v>
      </c>
      <c r="E810" s="160" t="str">
        <f t="shared" si="3"/>
        <v>UN</v>
      </c>
      <c r="F810" s="205">
        <f t="shared" si="4"/>
        <v>2</v>
      </c>
    </row>
    <row r="811">
      <c r="B811" s="158" t="s">
        <v>712</v>
      </c>
      <c r="C811" s="204" t="s">
        <v>556</v>
      </c>
      <c r="D811" s="160" t="str">
        <f t="shared" si="2"/>
        <v>AISI-316</v>
      </c>
      <c r="E811" s="160" t="str">
        <f t="shared" si="3"/>
        <v>UN</v>
      </c>
      <c r="F811" s="205">
        <f t="shared" si="4"/>
        <v>2</v>
      </c>
    </row>
    <row r="812">
      <c r="B812" s="158" t="s">
        <v>712</v>
      </c>
      <c r="C812" s="204" t="s">
        <v>557</v>
      </c>
      <c r="D812" s="160" t="str">
        <f t="shared" si="2"/>
        <v>AISI-316</v>
      </c>
      <c r="E812" s="160" t="str">
        <f t="shared" si="3"/>
        <v>UN</v>
      </c>
      <c r="F812" s="205">
        <f t="shared" si="4"/>
        <v>1</v>
      </c>
    </row>
    <row r="813">
      <c r="B813" s="158" t="s">
        <v>712</v>
      </c>
      <c r="C813" s="204" t="s">
        <v>558</v>
      </c>
      <c r="D813" s="160" t="str">
        <f t="shared" si="2"/>
        <v>AISI-316</v>
      </c>
      <c r="E813" s="160" t="str">
        <f t="shared" si="3"/>
        <v>UN</v>
      </c>
      <c r="F813" s="205">
        <f t="shared" si="4"/>
        <v>2</v>
      </c>
    </row>
    <row r="814">
      <c r="B814" s="158" t="s">
        <v>712</v>
      </c>
      <c r="C814" s="204" t="s">
        <v>559</v>
      </c>
      <c r="D814" s="160" t="str">
        <f t="shared" si="2"/>
        <v>AISI-316</v>
      </c>
      <c r="E814" s="160" t="str">
        <f t="shared" si="3"/>
        <v>UN</v>
      </c>
      <c r="F814" s="205">
        <f t="shared" si="4"/>
        <v>1</v>
      </c>
    </row>
    <row r="815">
      <c r="B815" s="158" t="s">
        <v>712</v>
      </c>
      <c r="C815" s="204" t="s">
        <v>560</v>
      </c>
      <c r="D815" s="160" t="str">
        <f t="shared" si="2"/>
        <v/>
      </c>
      <c r="E815" s="160" t="str">
        <f t="shared" si="3"/>
        <v>UN</v>
      </c>
      <c r="F815" s="205">
        <f t="shared" si="4"/>
        <v>1</v>
      </c>
    </row>
    <row r="816">
      <c r="B816" s="158" t="s">
        <v>712</v>
      </c>
      <c r="C816" s="204" t="s">
        <v>561</v>
      </c>
      <c r="D816" s="160" t="str">
        <f t="shared" si="2"/>
        <v/>
      </c>
      <c r="E816" s="160" t="str">
        <f t="shared" si="3"/>
        <v>UN</v>
      </c>
      <c r="F816" s="205">
        <f t="shared" si="4"/>
        <v>1</v>
      </c>
    </row>
    <row r="817">
      <c r="B817" s="158" t="s">
        <v>712</v>
      </c>
      <c r="C817" s="204" t="s">
        <v>562</v>
      </c>
      <c r="D817" s="160" t="str">
        <f t="shared" si="2"/>
        <v>AISI-316</v>
      </c>
      <c r="E817" s="160" t="str">
        <f t="shared" si="3"/>
        <v>UN</v>
      </c>
      <c r="F817" s="205">
        <f t="shared" si="4"/>
        <v>6</v>
      </c>
    </row>
    <row r="818">
      <c r="B818" s="158" t="s">
        <v>712</v>
      </c>
      <c r="C818" s="204" t="s">
        <v>563</v>
      </c>
      <c r="D818" s="160" t="str">
        <f t="shared" si="2"/>
        <v>AISI-316</v>
      </c>
      <c r="E818" s="160" t="str">
        <f t="shared" si="3"/>
        <v>UN</v>
      </c>
      <c r="F818" s="205">
        <f t="shared" si="4"/>
        <v>6</v>
      </c>
    </row>
    <row r="819">
      <c r="B819" s="158" t="s">
        <v>712</v>
      </c>
      <c r="C819" s="204" t="s">
        <v>564</v>
      </c>
      <c r="D819" s="160" t="str">
        <f t="shared" si="2"/>
        <v>AISI-316</v>
      </c>
      <c r="E819" s="160" t="str">
        <f t="shared" si="3"/>
        <v>UN</v>
      </c>
      <c r="F819" s="205">
        <f t="shared" si="4"/>
        <v>1</v>
      </c>
    </row>
    <row r="820">
      <c r="B820" s="158" t="s">
        <v>712</v>
      </c>
      <c r="C820" s="204" t="s">
        <v>565</v>
      </c>
      <c r="D820" s="160" t="str">
        <f t="shared" si="2"/>
        <v>AISI-316</v>
      </c>
      <c r="E820" s="160" t="str">
        <f t="shared" si="3"/>
        <v>UN</v>
      </c>
      <c r="F820" s="205">
        <f t="shared" si="4"/>
        <v>3</v>
      </c>
    </row>
    <row r="821">
      <c r="B821" s="158" t="s">
        <v>712</v>
      </c>
      <c r="C821" s="204" t="s">
        <v>566</v>
      </c>
      <c r="D821" s="160" t="str">
        <f t="shared" si="2"/>
        <v>AISI-316</v>
      </c>
      <c r="E821" s="160" t="str">
        <f t="shared" si="3"/>
        <v>UN</v>
      </c>
      <c r="F821" s="205">
        <f t="shared" si="4"/>
        <v>1</v>
      </c>
    </row>
    <row r="822">
      <c r="B822" s="158" t="s">
        <v>712</v>
      </c>
      <c r="C822" s="204" t="s">
        <v>567</v>
      </c>
      <c r="D822" s="160" t="str">
        <f t="shared" si="2"/>
        <v>ASTM-316-88</v>
      </c>
      <c r="E822" s="160" t="str">
        <f t="shared" si="3"/>
        <v>UN</v>
      </c>
      <c r="F822" s="205">
        <f t="shared" si="4"/>
        <v>153</v>
      </c>
    </row>
    <row r="823">
      <c r="B823" s="158" t="s">
        <v>712</v>
      </c>
      <c r="C823" s="204" t="s">
        <v>569</v>
      </c>
      <c r="D823" s="160" t="str">
        <f t="shared" si="2"/>
        <v>ASMT A 194 GR 4</v>
      </c>
      <c r="E823" s="160" t="str">
        <f t="shared" si="3"/>
        <v>UN</v>
      </c>
      <c r="F823" s="205">
        <f t="shared" si="4"/>
        <v>170</v>
      </c>
    </row>
    <row r="824">
      <c r="B824" s="158" t="s">
        <v>712</v>
      </c>
      <c r="C824" s="204" t="s">
        <v>571</v>
      </c>
      <c r="D824" s="160" t="str">
        <f t="shared" si="2"/>
        <v/>
      </c>
      <c r="E824" s="160" t="str">
        <f t="shared" si="3"/>
        <v>UN</v>
      </c>
      <c r="F824" s="205">
        <f t="shared" si="4"/>
        <v>1</v>
      </c>
    </row>
    <row r="825">
      <c r="B825" s="158" t="s">
        <v>712</v>
      </c>
      <c r="C825" s="204" t="s">
        <v>572</v>
      </c>
      <c r="D825" s="160" t="str">
        <f t="shared" si="2"/>
        <v/>
      </c>
      <c r="E825" s="160" t="str">
        <f t="shared" si="3"/>
        <v>UN</v>
      </c>
      <c r="F825" s="205">
        <f t="shared" si="4"/>
        <v>1</v>
      </c>
    </row>
    <row r="826">
      <c r="B826" s="158" t="s">
        <v>712</v>
      </c>
      <c r="C826" s="204" t="s">
        <v>573</v>
      </c>
      <c r="D826" s="160" t="str">
        <f t="shared" si="2"/>
        <v/>
      </c>
      <c r="E826" s="160" t="str">
        <f t="shared" si="3"/>
        <v>UN</v>
      </c>
      <c r="F826" s="205">
        <f t="shared" si="4"/>
        <v>1</v>
      </c>
    </row>
    <row r="827">
      <c r="B827" s="158" t="s">
        <v>712</v>
      </c>
      <c r="C827" s="204" t="s">
        <v>574</v>
      </c>
      <c r="D827" s="160" t="str">
        <f t="shared" si="2"/>
        <v>NBR 7008 GR ZC / NBR 11.888/92</v>
      </c>
      <c r="E827" s="160" t="str">
        <f t="shared" si="3"/>
        <v>UN</v>
      </c>
      <c r="F827" s="205">
        <f t="shared" si="4"/>
        <v>1</v>
      </c>
    </row>
    <row r="828">
      <c r="B828" s="158" t="s">
        <v>712</v>
      </c>
      <c r="C828" s="204" t="s">
        <v>576</v>
      </c>
      <c r="D828" s="160" t="str">
        <f t="shared" si="2"/>
        <v>NBR 7008 GR ZC / NBR 11.888/92</v>
      </c>
      <c r="E828" s="160" t="str">
        <f t="shared" si="3"/>
        <v>UN</v>
      </c>
      <c r="F828" s="205">
        <f t="shared" si="4"/>
        <v>1</v>
      </c>
    </row>
    <row r="829">
      <c r="B829" s="158" t="s">
        <v>712</v>
      </c>
      <c r="C829" s="204" t="s">
        <v>577</v>
      </c>
      <c r="D829" s="160" t="str">
        <f t="shared" si="2"/>
        <v>NBR 7008 GR ZC / NBR 11.888/92</v>
      </c>
      <c r="E829" s="160" t="str">
        <f t="shared" si="3"/>
        <v>UN</v>
      </c>
      <c r="F829" s="205">
        <f t="shared" si="4"/>
        <v>1</v>
      </c>
    </row>
    <row r="830">
      <c r="B830" s="158" t="s">
        <v>712</v>
      </c>
      <c r="C830" s="204" t="s">
        <v>578</v>
      </c>
      <c r="D830" s="160" t="str">
        <f t="shared" si="2"/>
        <v>NBR 7008 GR ZC / NBR 11.888/92</v>
      </c>
      <c r="E830" s="160" t="str">
        <f t="shared" si="3"/>
        <v>UN</v>
      </c>
      <c r="F830" s="205">
        <f t="shared" si="4"/>
        <v>1</v>
      </c>
    </row>
    <row r="831">
      <c r="B831" s="158" t="s">
        <v>712</v>
      </c>
      <c r="C831" s="204" t="s">
        <v>579</v>
      </c>
      <c r="D831" s="160" t="str">
        <f t="shared" si="2"/>
        <v>ASTM A-131/94 GR A</v>
      </c>
      <c r="E831" s="160" t="str">
        <f t="shared" si="3"/>
        <v>UN</v>
      </c>
      <c r="F831" s="205">
        <f t="shared" si="4"/>
        <v>1</v>
      </c>
    </row>
    <row r="832">
      <c r="B832" s="158" t="s">
        <v>712</v>
      </c>
      <c r="C832" s="204" t="s">
        <v>581</v>
      </c>
      <c r="D832" s="160" t="str">
        <f t="shared" si="2"/>
        <v>ASTM A-131/94 GR A</v>
      </c>
      <c r="E832" s="160" t="str">
        <f t="shared" si="3"/>
        <v>UN</v>
      </c>
      <c r="F832" s="205">
        <f t="shared" si="4"/>
        <v>1</v>
      </c>
    </row>
    <row r="833">
      <c r="B833" s="158" t="s">
        <v>712</v>
      </c>
      <c r="C833" s="204" t="s">
        <v>582</v>
      </c>
      <c r="D833" s="160" t="str">
        <f t="shared" si="2"/>
        <v>ASTM A-131/94 GR A</v>
      </c>
      <c r="E833" s="160" t="str">
        <f t="shared" si="3"/>
        <v>UN</v>
      </c>
      <c r="F833" s="205">
        <f t="shared" si="4"/>
        <v>1</v>
      </c>
    </row>
    <row r="834">
      <c r="B834" s="158" t="s">
        <v>712</v>
      </c>
      <c r="C834" s="204" t="s">
        <v>583</v>
      </c>
      <c r="D834" s="160" t="str">
        <f t="shared" si="2"/>
        <v>ASTM A-131/94 GR A</v>
      </c>
      <c r="E834" s="160" t="str">
        <f t="shared" si="3"/>
        <v>UN</v>
      </c>
      <c r="F834" s="205">
        <f t="shared" si="4"/>
        <v>1</v>
      </c>
    </row>
    <row r="835">
      <c r="B835" s="158" t="s">
        <v>712</v>
      </c>
      <c r="C835" s="204" t="s">
        <v>584</v>
      </c>
      <c r="D835" s="160" t="str">
        <f t="shared" si="2"/>
        <v>ASTM A-131/94 GR A</v>
      </c>
      <c r="E835" s="160" t="str">
        <f t="shared" si="3"/>
        <v>UN</v>
      </c>
      <c r="F835" s="205">
        <f t="shared" si="4"/>
        <v>1</v>
      </c>
    </row>
    <row r="836">
      <c r="B836" s="158" t="s">
        <v>712</v>
      </c>
      <c r="C836" s="204" t="s">
        <v>585</v>
      </c>
      <c r="D836" s="160" t="str">
        <f t="shared" si="2"/>
        <v>ASTM A-131/94 GR A</v>
      </c>
      <c r="E836" s="160" t="str">
        <f t="shared" si="3"/>
        <v>UN</v>
      </c>
      <c r="F836" s="205">
        <f t="shared" si="4"/>
        <v>1</v>
      </c>
    </row>
    <row r="837">
      <c r="B837" s="158" t="s">
        <v>712</v>
      </c>
      <c r="C837" s="204" t="s">
        <v>586</v>
      </c>
      <c r="D837" s="160" t="str">
        <f t="shared" si="2"/>
        <v>ASTM A-131/94 GR A</v>
      </c>
      <c r="E837" s="160" t="str">
        <f t="shared" si="3"/>
        <v>UN</v>
      </c>
      <c r="F837" s="205">
        <f t="shared" si="4"/>
        <v>1</v>
      </c>
    </row>
    <row r="838">
      <c r="B838" s="158" t="s">
        <v>712</v>
      </c>
      <c r="C838" s="204" t="s">
        <v>587</v>
      </c>
      <c r="D838" s="160" t="str">
        <f t="shared" si="2"/>
        <v>ASTM A-131/94 GR A</v>
      </c>
      <c r="E838" s="160" t="str">
        <f t="shared" si="3"/>
        <v>UN</v>
      </c>
      <c r="F838" s="205">
        <f t="shared" si="4"/>
        <v>1</v>
      </c>
    </row>
    <row r="839">
      <c r="B839" s="158" t="s">
        <v>712</v>
      </c>
      <c r="C839" s="204" t="s">
        <v>588</v>
      </c>
      <c r="D839" s="160" t="str">
        <f t="shared" si="2"/>
        <v>ASTM-B-209/LIGA 5052, TEMP “H32"/NBR 6999/00</v>
      </c>
      <c r="E839" s="160" t="str">
        <f t="shared" si="3"/>
        <v>UN</v>
      </c>
      <c r="F839" s="205">
        <f t="shared" si="4"/>
        <v>1</v>
      </c>
    </row>
    <row r="840">
      <c r="B840" s="158" t="s">
        <v>712</v>
      </c>
      <c r="C840" s="204" t="s">
        <v>590</v>
      </c>
      <c r="D840" s="160" t="str">
        <f t="shared" si="2"/>
        <v>ASTM-B-209/LIGA 5052, TEMP “O"/NBR 6999/00</v>
      </c>
      <c r="E840" s="160" t="str">
        <f t="shared" si="3"/>
        <v>UN</v>
      </c>
      <c r="F840" s="205">
        <f t="shared" si="4"/>
        <v>1</v>
      </c>
    </row>
    <row r="841">
      <c r="B841" s="158" t="s">
        <v>712</v>
      </c>
      <c r="C841" s="204" t="s">
        <v>592</v>
      </c>
      <c r="D841" s="160" t="str">
        <f t="shared" si="2"/>
        <v>ASTM-B-209/LIGA 5052, TEMP “O"/NBR 6999/00</v>
      </c>
      <c r="E841" s="160" t="str">
        <f t="shared" si="3"/>
        <v>UN</v>
      </c>
      <c r="F841" s="205">
        <f t="shared" si="4"/>
        <v>1</v>
      </c>
    </row>
    <row r="842">
      <c r="B842" s="158" t="s">
        <v>712</v>
      </c>
      <c r="C842" s="204" t="s">
        <v>593</v>
      </c>
      <c r="D842" s="160" t="str">
        <f t="shared" si="2"/>
        <v>AISI-316</v>
      </c>
      <c r="E842" s="160" t="str">
        <f t="shared" si="3"/>
        <v>UN</v>
      </c>
      <c r="F842" s="205">
        <f t="shared" si="4"/>
        <v>1</v>
      </c>
    </row>
    <row r="843">
      <c r="B843" s="158" t="s">
        <v>712</v>
      </c>
      <c r="C843" s="204" t="s">
        <v>594</v>
      </c>
      <c r="D843" s="160" t="str">
        <f t="shared" si="2"/>
        <v/>
      </c>
      <c r="E843" s="160" t="str">
        <f t="shared" si="3"/>
        <v>UN</v>
      </c>
      <c r="F843" s="205">
        <f t="shared" si="4"/>
        <v>1</v>
      </c>
    </row>
    <row r="844">
      <c r="B844" s="158" t="s">
        <v>712</v>
      </c>
      <c r="C844" s="204" t="s">
        <v>595</v>
      </c>
      <c r="D844" s="160" t="str">
        <f t="shared" si="2"/>
        <v/>
      </c>
      <c r="E844" s="160" t="str">
        <f t="shared" si="3"/>
        <v>UN</v>
      </c>
      <c r="F844" s="205">
        <f t="shared" si="4"/>
        <v>1</v>
      </c>
    </row>
    <row r="845">
      <c r="B845" s="158" t="s">
        <v>712</v>
      </c>
      <c r="C845" s="204" t="s">
        <v>596</v>
      </c>
      <c r="D845" s="160" t="str">
        <f t="shared" si="2"/>
        <v/>
      </c>
      <c r="E845" s="160" t="str">
        <f t="shared" si="3"/>
        <v>UN</v>
      </c>
      <c r="F845" s="205">
        <f t="shared" si="4"/>
        <v>1</v>
      </c>
    </row>
    <row r="846">
      <c r="B846" s="158" t="s">
        <v>712</v>
      </c>
      <c r="C846" s="204" t="s">
        <v>597</v>
      </c>
      <c r="D846" s="160" t="str">
        <f t="shared" si="2"/>
        <v>ASTM A 106/99 GR. B / ANSI B-36.10/96</v>
      </c>
      <c r="E846" s="160" t="str">
        <f t="shared" si="3"/>
        <v>UN</v>
      </c>
      <c r="F846" s="205">
        <f t="shared" si="4"/>
        <v>1</v>
      </c>
    </row>
    <row r="847">
      <c r="B847" s="158" t="s">
        <v>712</v>
      </c>
      <c r="C847" s="204" t="s">
        <v>599</v>
      </c>
      <c r="D847" s="160" t="str">
        <f t="shared" si="2"/>
        <v>ASTM A 106/99 GR. B / ANSI B-36.10/96</v>
      </c>
      <c r="E847" s="160" t="str">
        <f t="shared" si="3"/>
        <v>UN</v>
      </c>
      <c r="F847" s="205">
        <f t="shared" si="4"/>
        <v>1</v>
      </c>
    </row>
    <row r="848">
      <c r="B848" s="158" t="s">
        <v>712</v>
      </c>
      <c r="C848" s="204" t="s">
        <v>600</v>
      </c>
      <c r="D848" s="160" t="str">
        <f t="shared" si="2"/>
        <v>ASTM A 106/99 GR. B / ANSI B-36.10/96</v>
      </c>
      <c r="E848" s="160" t="str">
        <f t="shared" si="3"/>
        <v>UN</v>
      </c>
      <c r="F848" s="205">
        <f t="shared" si="4"/>
        <v>1</v>
      </c>
    </row>
    <row r="849">
      <c r="B849" s="158" t="s">
        <v>712</v>
      </c>
      <c r="C849" s="204" t="s">
        <v>601</v>
      </c>
      <c r="D849" s="160" t="str">
        <f t="shared" si="2"/>
        <v>ASTM A 106/99 GR. B / ANSI B-36.10/96</v>
      </c>
      <c r="E849" s="160" t="str">
        <f t="shared" si="3"/>
        <v>UN</v>
      </c>
      <c r="F849" s="205">
        <f t="shared" si="4"/>
        <v>1</v>
      </c>
    </row>
    <row r="850">
      <c r="B850" s="158" t="s">
        <v>712</v>
      </c>
      <c r="C850" s="204" t="s">
        <v>602</v>
      </c>
      <c r="D850" s="160" t="str">
        <f t="shared" si="2"/>
        <v>ASTM A 106/99 GR. B / ANSI B-36.10/96</v>
      </c>
      <c r="E850" s="160" t="str">
        <f t="shared" si="3"/>
        <v>UN</v>
      </c>
      <c r="F850" s="205">
        <f t="shared" si="4"/>
        <v>1</v>
      </c>
    </row>
    <row r="851">
      <c r="B851" s="158" t="s">
        <v>712</v>
      </c>
      <c r="C851" s="204" t="s">
        <v>603</v>
      </c>
      <c r="D851" s="160" t="str">
        <f t="shared" si="2"/>
        <v>ASTM A 106/99 GR. B / ANSI B-36.10/96</v>
      </c>
      <c r="E851" s="160" t="str">
        <f t="shared" si="3"/>
        <v>UN</v>
      </c>
      <c r="F851" s="205">
        <f t="shared" si="4"/>
        <v>1</v>
      </c>
    </row>
    <row r="852">
      <c r="B852" s="158" t="s">
        <v>712</v>
      </c>
      <c r="C852" s="204" t="s">
        <v>604</v>
      </c>
      <c r="D852" s="160" t="str">
        <f t="shared" si="2"/>
        <v/>
      </c>
      <c r="E852" s="160" t="str">
        <f t="shared" si="3"/>
        <v>UM</v>
      </c>
      <c r="F852" s="205">
        <f t="shared" si="4"/>
        <v>1</v>
      </c>
    </row>
    <row r="853">
      <c r="B853" s="158" t="s">
        <v>712</v>
      </c>
      <c r="C853" s="204" t="s">
        <v>606</v>
      </c>
      <c r="D853" s="160" t="str">
        <f t="shared" si="2"/>
        <v/>
      </c>
      <c r="E853" s="160" t="str">
        <f t="shared" si="3"/>
        <v>UN</v>
      </c>
      <c r="F853" s="205">
        <f t="shared" si="4"/>
        <v>1</v>
      </c>
    </row>
    <row r="854">
      <c r="B854" s="158" t="s">
        <v>712</v>
      </c>
      <c r="C854" s="204" t="s">
        <v>607</v>
      </c>
      <c r="D854" s="160" t="str">
        <f t="shared" si="2"/>
        <v/>
      </c>
      <c r="E854" s="160" t="str">
        <f t="shared" si="3"/>
        <v>UN</v>
      </c>
      <c r="F854" s="205">
        <f t="shared" si="4"/>
        <v>1</v>
      </c>
    </row>
    <row r="855">
      <c r="B855" s="158" t="s">
        <v>712</v>
      </c>
      <c r="C855" s="204" t="s">
        <v>608</v>
      </c>
      <c r="D855" s="160" t="str">
        <f t="shared" si="2"/>
        <v/>
      </c>
      <c r="E855" s="160" t="str">
        <f t="shared" si="3"/>
        <v>UN</v>
      </c>
      <c r="F855" s="205">
        <f t="shared" si="4"/>
        <v>1</v>
      </c>
    </row>
    <row r="856">
      <c r="B856" s="158" t="s">
        <v>712</v>
      </c>
      <c r="C856" s="204" t="s">
        <v>609</v>
      </c>
      <c r="D856" s="160" t="str">
        <f t="shared" si="2"/>
        <v/>
      </c>
      <c r="E856" s="160" t="str">
        <f t="shared" si="3"/>
        <v>UN</v>
      </c>
      <c r="F856" s="205">
        <f t="shared" si="4"/>
        <v>1</v>
      </c>
    </row>
    <row r="857">
      <c r="B857" s="158" t="s">
        <v>712</v>
      </c>
      <c r="C857" s="204" t="s">
        <v>610</v>
      </c>
      <c r="D857" s="160" t="str">
        <f t="shared" si="2"/>
        <v>ASTM F-104</v>
      </c>
      <c r="E857" s="160" t="str">
        <f t="shared" si="3"/>
        <v>UN</v>
      </c>
      <c r="F857" s="205">
        <f t="shared" si="4"/>
        <v>1</v>
      </c>
    </row>
    <row r="858">
      <c r="B858" s="158" t="s">
        <v>712</v>
      </c>
      <c r="C858" s="204" t="s">
        <v>611</v>
      </c>
      <c r="D858" s="160" t="str">
        <f t="shared" si="2"/>
        <v>ASTM F-104</v>
      </c>
      <c r="E858" s="160" t="str">
        <f t="shared" si="3"/>
        <v>UN</v>
      </c>
      <c r="F858" s="205">
        <f t="shared" si="4"/>
        <v>1</v>
      </c>
    </row>
    <row r="859">
      <c r="B859" s="158" t="s">
        <v>712</v>
      </c>
      <c r="C859" s="204" t="s">
        <v>612</v>
      </c>
      <c r="D859" s="160" t="str">
        <f t="shared" si="2"/>
        <v/>
      </c>
      <c r="E859" s="160" t="str">
        <f t="shared" si="3"/>
        <v>UN</v>
      </c>
      <c r="F859" s="205">
        <f t="shared" si="4"/>
        <v>9</v>
      </c>
    </row>
    <row r="860">
      <c r="B860" s="158" t="s">
        <v>712</v>
      </c>
      <c r="C860" s="204" t="s">
        <v>613</v>
      </c>
      <c r="D860" s="160" t="str">
        <f t="shared" si="2"/>
        <v>ASTM-A-666/98 / ASTM-A-480/99</v>
      </c>
      <c r="E860" s="160" t="str">
        <f t="shared" si="3"/>
        <v>UN</v>
      </c>
      <c r="F860" s="205">
        <f t="shared" si="4"/>
        <v>1</v>
      </c>
    </row>
    <row r="861">
      <c r="B861" s="158" t="s">
        <v>712</v>
      </c>
      <c r="C861" s="204" t="s">
        <v>615</v>
      </c>
      <c r="D861" s="160" t="str">
        <f t="shared" si="2"/>
        <v>ASTM-A-666/98 / ASTM-A-480/99</v>
      </c>
      <c r="E861" s="160" t="str">
        <f t="shared" si="3"/>
        <v>UN</v>
      </c>
      <c r="F861" s="205">
        <f t="shared" si="4"/>
        <v>1</v>
      </c>
    </row>
    <row r="862">
      <c r="B862" s="158" t="s">
        <v>712</v>
      </c>
      <c r="C862" s="204" t="s">
        <v>616</v>
      </c>
      <c r="D862" s="160" t="str">
        <f t="shared" si="2"/>
        <v>ASTM B-584 / ASTM B-248</v>
      </c>
      <c r="E862" s="160" t="str">
        <f t="shared" si="3"/>
        <v>UN</v>
      </c>
      <c r="F862" s="205">
        <f t="shared" si="4"/>
        <v>1</v>
      </c>
    </row>
    <row r="863">
      <c r="B863" s="158" t="s">
        <v>712</v>
      </c>
      <c r="C863" s="204" t="s">
        <v>618</v>
      </c>
      <c r="D863" s="160" t="str">
        <f t="shared" si="2"/>
        <v>ASTM B-584 / ASTM B-248</v>
      </c>
      <c r="E863" s="160" t="str">
        <f t="shared" si="3"/>
        <v>UN</v>
      </c>
      <c r="F863" s="205">
        <f t="shared" si="4"/>
        <v>1</v>
      </c>
    </row>
    <row r="864">
      <c r="B864" s="158" t="s">
        <v>712</v>
      </c>
      <c r="C864" s="204" t="s">
        <v>619</v>
      </c>
      <c r="D864" s="160" t="str">
        <f t="shared" si="2"/>
        <v/>
      </c>
      <c r="E864" s="160" t="str">
        <f t="shared" si="3"/>
        <v>UN</v>
      </c>
      <c r="F864" s="205">
        <f t="shared" si="4"/>
        <v>1</v>
      </c>
    </row>
    <row r="865">
      <c r="B865" s="158" t="s">
        <v>712</v>
      </c>
      <c r="C865" s="204" t="s">
        <v>620</v>
      </c>
      <c r="D865" s="160" t="str">
        <f t="shared" si="2"/>
        <v>AISI-316</v>
      </c>
      <c r="E865" s="160" t="str">
        <f t="shared" si="3"/>
        <v>UN</v>
      </c>
      <c r="F865" s="205">
        <f t="shared" si="4"/>
        <v>1</v>
      </c>
    </row>
    <row r="866">
      <c r="B866" s="158" t="s">
        <v>712</v>
      </c>
      <c r="C866" s="204" t="s">
        <v>621</v>
      </c>
      <c r="D866" s="160" t="str">
        <f t="shared" si="2"/>
        <v>AISI-316</v>
      </c>
      <c r="E866" s="160" t="str">
        <f t="shared" si="3"/>
        <v>UN</v>
      </c>
      <c r="F866" s="205">
        <f t="shared" si="4"/>
        <v>1</v>
      </c>
    </row>
    <row r="867">
      <c r="B867" s="158" t="s">
        <v>712</v>
      </c>
      <c r="C867" s="204" t="s">
        <v>622</v>
      </c>
      <c r="D867" s="160" t="str">
        <f t="shared" si="2"/>
        <v/>
      </c>
      <c r="E867" s="160" t="str">
        <f t="shared" si="3"/>
        <v>UN</v>
      </c>
      <c r="F867" s="205">
        <f t="shared" si="4"/>
        <v>1</v>
      </c>
    </row>
    <row r="868">
      <c r="B868" s="158" t="s">
        <v>712</v>
      </c>
      <c r="C868" s="204" t="s">
        <v>623</v>
      </c>
      <c r="D868" s="160" t="str">
        <f t="shared" si="2"/>
        <v/>
      </c>
      <c r="E868" s="160" t="str">
        <f t="shared" si="3"/>
        <v>UN</v>
      </c>
      <c r="F868" s="205">
        <f t="shared" si="4"/>
        <v>1</v>
      </c>
    </row>
    <row r="869">
      <c r="B869" s="158" t="s">
        <v>712</v>
      </c>
      <c r="C869" s="204" t="s">
        <v>625</v>
      </c>
      <c r="D869" s="160" t="str">
        <f t="shared" si="2"/>
        <v>NBR 13206</v>
      </c>
      <c r="E869" s="160" t="str">
        <f t="shared" si="3"/>
        <v>UN</v>
      </c>
      <c r="F869" s="205">
        <f t="shared" si="4"/>
        <v>1</v>
      </c>
    </row>
    <row r="870">
      <c r="B870" s="158" t="s">
        <v>712</v>
      </c>
      <c r="C870" s="204" t="s">
        <v>626</v>
      </c>
      <c r="D870" s="160" t="str">
        <f t="shared" si="2"/>
        <v/>
      </c>
      <c r="E870" s="160" t="str">
        <f t="shared" si="3"/>
        <v>UN</v>
      </c>
      <c r="F870" s="205">
        <f t="shared" si="4"/>
        <v>1</v>
      </c>
    </row>
    <row r="871">
      <c r="B871" s="158" t="s">
        <v>712</v>
      </c>
      <c r="C871" s="204" t="s">
        <v>627</v>
      </c>
      <c r="D871" s="160" t="str">
        <f t="shared" si="2"/>
        <v>BS-864 /BR0007528</v>
      </c>
      <c r="E871" s="160" t="str">
        <f t="shared" si="3"/>
        <v>UN</v>
      </c>
      <c r="F871" s="205">
        <f t="shared" si="4"/>
        <v>1</v>
      </c>
    </row>
    <row r="872">
      <c r="B872" s="158" t="s">
        <v>712</v>
      </c>
      <c r="C872" s="204" t="s">
        <v>629</v>
      </c>
      <c r="D872" s="160" t="str">
        <f t="shared" si="2"/>
        <v>BR0150575</v>
      </c>
      <c r="E872" s="160" t="str">
        <f t="shared" si="3"/>
        <v>UN</v>
      </c>
      <c r="F872" s="205">
        <f t="shared" si="4"/>
        <v>1</v>
      </c>
    </row>
    <row r="873">
      <c r="B873" s="158" t="s">
        <v>712</v>
      </c>
      <c r="C873" s="204" t="s">
        <v>630</v>
      </c>
      <c r="D873" s="160" t="str">
        <f t="shared" si="2"/>
        <v>BR0150575</v>
      </c>
      <c r="E873" s="160" t="str">
        <f t="shared" si="3"/>
        <v>UN</v>
      </c>
      <c r="F873" s="205">
        <f t="shared" si="4"/>
        <v>1</v>
      </c>
    </row>
    <row r="874">
      <c r="B874" s="158" t="s">
        <v>712</v>
      </c>
      <c r="C874" s="204" t="s">
        <v>631</v>
      </c>
      <c r="D874" s="160" t="str">
        <f t="shared" si="2"/>
        <v>ASTM B 148</v>
      </c>
      <c r="E874" s="160" t="str">
        <f t="shared" si="3"/>
        <v>UN</v>
      </c>
      <c r="F874" s="205">
        <f t="shared" si="4"/>
        <v>1</v>
      </c>
    </row>
    <row r="875">
      <c r="B875" s="158" t="s">
        <v>712</v>
      </c>
      <c r="C875" s="204" t="s">
        <v>633</v>
      </c>
      <c r="D875" s="160" t="str">
        <f t="shared" si="2"/>
        <v>ASTM-B62</v>
      </c>
      <c r="E875" s="160" t="str">
        <f t="shared" si="3"/>
        <v>UN</v>
      </c>
      <c r="F875" s="205">
        <f t="shared" si="4"/>
        <v>1</v>
      </c>
    </row>
    <row r="876">
      <c r="B876" s="158" t="s">
        <v>712</v>
      </c>
      <c r="C876" s="204" t="s">
        <v>635</v>
      </c>
      <c r="D876" s="160" t="str">
        <f t="shared" si="2"/>
        <v/>
      </c>
      <c r="E876" s="160" t="str">
        <f t="shared" si="3"/>
        <v>UN</v>
      </c>
      <c r="F876" s="205">
        <f t="shared" si="4"/>
        <v>1</v>
      </c>
    </row>
    <row r="877">
      <c r="B877" s="158" t="s">
        <v>712</v>
      </c>
      <c r="C877" s="204" t="s">
        <v>636</v>
      </c>
      <c r="D877" s="160" t="str">
        <f t="shared" si="2"/>
        <v/>
      </c>
      <c r="E877" s="160" t="str">
        <f t="shared" si="3"/>
        <v>UN</v>
      </c>
      <c r="F877" s="205">
        <f t="shared" si="4"/>
        <v>1</v>
      </c>
    </row>
    <row r="878">
      <c r="B878" s="158" t="s">
        <v>712</v>
      </c>
      <c r="C878" s="204" t="s">
        <v>640</v>
      </c>
      <c r="D878" s="160" t="str">
        <f t="shared" si="2"/>
        <v>SENSOR DE TEMPERATURA</v>
      </c>
      <c r="E878" s="160" t="str">
        <f t="shared" si="3"/>
        <v>UN</v>
      </c>
      <c r="F878" s="205">
        <f t="shared" si="4"/>
        <v>1</v>
      </c>
    </row>
    <row r="879">
      <c r="B879" s="158" t="s">
        <v>712</v>
      </c>
      <c r="C879" s="204" t="s">
        <v>641</v>
      </c>
      <c r="D879" s="160" t="str">
        <f t="shared" si="2"/>
        <v>19824/MO4230 TERMOVEN </v>
      </c>
      <c r="E879" s="160" t="str">
        <f t="shared" si="3"/>
        <v>UN</v>
      </c>
      <c r="F879" s="205">
        <f t="shared" si="4"/>
        <v>2</v>
      </c>
    </row>
    <row r="880">
      <c r="B880" s="158" t="s">
        <v>712</v>
      </c>
      <c r="C880" s="204" t="s">
        <v>643</v>
      </c>
      <c r="D880" s="160" t="str">
        <f t="shared" si="2"/>
        <v>BITZER BSP KK-620</v>
      </c>
      <c r="E880" s="160" t="str">
        <f t="shared" si="3"/>
        <v>UN</v>
      </c>
      <c r="F880" s="205">
        <f t="shared" si="4"/>
        <v>1</v>
      </c>
    </row>
    <row r="881">
      <c r="B881" s="158" t="s">
        <v>712</v>
      </c>
      <c r="C881" s="204" t="s">
        <v>645</v>
      </c>
      <c r="D881" s="160" t="str">
        <f t="shared" si="2"/>
        <v>ASTM-B-209/LIGA 5052, TEMP “H32"/NBR 6999/00</v>
      </c>
      <c r="E881" s="160" t="str">
        <f t="shared" si="3"/>
        <v>UN</v>
      </c>
      <c r="F881" s="205">
        <f t="shared" si="4"/>
        <v>1</v>
      </c>
    </row>
    <row r="882">
      <c r="B882" s="158" t="s">
        <v>712</v>
      </c>
      <c r="C882" s="204" t="s">
        <v>646</v>
      </c>
      <c r="D882" s="160" t="str">
        <f t="shared" si="2"/>
        <v>ASTM A-131/94 GR A</v>
      </c>
      <c r="E882" s="160" t="str">
        <f t="shared" si="3"/>
        <v>UN</v>
      </c>
      <c r="F882" s="205">
        <f t="shared" si="4"/>
        <v>1</v>
      </c>
    </row>
    <row r="883">
      <c r="B883" s="158" t="s">
        <v>712</v>
      </c>
      <c r="C883" s="204" t="s">
        <v>647</v>
      </c>
      <c r="D883" s="160" t="str">
        <f t="shared" si="2"/>
        <v>NBR 7008 GR ZC / NBR 11.888/92</v>
      </c>
      <c r="E883" s="160" t="str">
        <f t="shared" si="3"/>
        <v>UN</v>
      </c>
      <c r="F883" s="205">
        <f t="shared" si="4"/>
        <v>1</v>
      </c>
    </row>
    <row r="884">
      <c r="B884" s="158" t="s">
        <v>712</v>
      </c>
      <c r="C884" s="204" t="s">
        <v>648</v>
      </c>
      <c r="D884" s="160" t="str">
        <f t="shared" si="2"/>
        <v>NBR 7008 GR ZC / NBR 11.888/92</v>
      </c>
      <c r="E884" s="160" t="str">
        <f t="shared" si="3"/>
        <v>UN</v>
      </c>
      <c r="F884" s="205">
        <f t="shared" si="4"/>
        <v>1</v>
      </c>
    </row>
    <row r="885">
      <c r="B885" s="158" t="s">
        <v>712</v>
      </c>
      <c r="C885" s="204" t="s">
        <v>649</v>
      </c>
      <c r="D885" s="160" t="str">
        <f t="shared" si="2"/>
        <v>ASTM-B-209/LIGA 5052, TEMP “H32"/NBR 6999/00</v>
      </c>
      <c r="E885" s="160" t="str">
        <f t="shared" si="3"/>
        <v>UN</v>
      </c>
      <c r="F885" s="205">
        <f t="shared" si="4"/>
        <v>1</v>
      </c>
    </row>
    <row r="886">
      <c r="B886" s="158" t="s">
        <v>712</v>
      </c>
      <c r="C886" s="204" t="s">
        <v>650</v>
      </c>
      <c r="D886" s="160" t="str">
        <f t="shared" si="2"/>
        <v>NBR 7008 GR ZC / NBR 11.888/92</v>
      </c>
      <c r="E886" s="160" t="str">
        <f t="shared" si="3"/>
        <v>UN</v>
      </c>
      <c r="F886" s="205">
        <f t="shared" si="4"/>
        <v>1</v>
      </c>
    </row>
    <row r="887">
      <c r="B887" s="158" t="s">
        <v>712</v>
      </c>
      <c r="C887" s="204" t="s">
        <v>651</v>
      </c>
      <c r="D887" s="160" t="str">
        <f t="shared" si="2"/>
        <v>ASTM A 106/99 GR. B / ANSI B-36.10/96</v>
      </c>
      <c r="E887" s="160" t="str">
        <f t="shared" si="3"/>
        <v>UN</v>
      </c>
      <c r="F887" s="205">
        <f t="shared" si="4"/>
        <v>1</v>
      </c>
    </row>
    <row r="888">
      <c r="B888" s="158" t="s">
        <v>712</v>
      </c>
      <c r="C888" s="204" t="s">
        <v>652</v>
      </c>
      <c r="D888" s="160" t="str">
        <f t="shared" si="2"/>
        <v>ASTM A 106/99 GR. B / ANSI B-36.10/96</v>
      </c>
      <c r="E888" s="160" t="str">
        <f t="shared" si="3"/>
        <v>UN</v>
      </c>
      <c r="F888" s="205">
        <f t="shared" si="4"/>
        <v>1</v>
      </c>
    </row>
    <row r="889">
      <c r="B889" s="158" t="s">
        <v>712</v>
      </c>
      <c r="C889" s="204" t="s">
        <v>653</v>
      </c>
      <c r="D889" s="160" t="str">
        <f t="shared" si="2"/>
        <v>ASTM-B-209/LIGA 5052, TEMP “H32"/NBR 6999/00</v>
      </c>
      <c r="E889" s="160" t="str">
        <f t="shared" si="3"/>
        <v>UN</v>
      </c>
      <c r="F889" s="205">
        <f t="shared" si="4"/>
        <v>1</v>
      </c>
    </row>
    <row r="890">
      <c r="B890" s="158" t="s">
        <v>712</v>
      </c>
      <c r="C890" s="204" t="s">
        <v>654</v>
      </c>
      <c r="D890" s="160" t="str">
        <f t="shared" si="2"/>
        <v>ASTM-B-209/LIGA 5052, TEMP “H32"/NBR 6999/00</v>
      </c>
      <c r="E890" s="160" t="str">
        <f t="shared" si="3"/>
        <v>UN</v>
      </c>
      <c r="F890" s="205">
        <f t="shared" si="4"/>
        <v>1</v>
      </c>
    </row>
    <row r="891">
      <c r="B891" s="158" t="s">
        <v>712</v>
      </c>
      <c r="C891" s="204" t="s">
        <v>655</v>
      </c>
      <c r="D891" s="160" t="str">
        <f t="shared" si="2"/>
        <v>ASTM A 106/99 GR. B / ANSI B-36.10/96</v>
      </c>
      <c r="E891" s="160" t="str">
        <f t="shared" si="3"/>
        <v>UN</v>
      </c>
      <c r="F891" s="205">
        <f t="shared" si="4"/>
        <v>1</v>
      </c>
    </row>
    <row r="892">
      <c r="B892" s="158" t="s">
        <v>712</v>
      </c>
      <c r="C892" s="204" t="s">
        <v>656</v>
      </c>
      <c r="D892" s="160" t="str">
        <f t="shared" si="2"/>
        <v>ASTM-B-209/LIGA 5052, TEMP “H32"/NBR 6999/00</v>
      </c>
      <c r="E892" s="160" t="str">
        <f t="shared" si="3"/>
        <v>UN</v>
      </c>
      <c r="F892" s="205">
        <f t="shared" si="4"/>
        <v>1</v>
      </c>
    </row>
    <row r="893">
      <c r="B893" s="158" t="s">
        <v>712</v>
      </c>
      <c r="C893" s="204" t="s">
        <v>657</v>
      </c>
      <c r="D893" s="160" t="str">
        <f t="shared" si="2"/>
        <v>ASTM A 106/99 GR. B / ANSI B-36.10/96</v>
      </c>
      <c r="E893" s="160" t="str">
        <f t="shared" si="3"/>
        <v>UN</v>
      </c>
      <c r="F893" s="205">
        <f t="shared" si="4"/>
        <v>1</v>
      </c>
    </row>
    <row r="894">
      <c r="B894" s="158" t="s">
        <v>712</v>
      </c>
      <c r="C894" s="204" t="s">
        <v>658</v>
      </c>
      <c r="D894" s="160" t="str">
        <f t="shared" si="2"/>
        <v>ASTM-B-209/LIGA 5052, TEMP “H32"/NBR 6999/00</v>
      </c>
      <c r="E894" s="160" t="str">
        <f t="shared" si="3"/>
        <v>UN</v>
      </c>
      <c r="F894" s="205">
        <f t="shared" si="4"/>
        <v>1</v>
      </c>
    </row>
    <row r="895">
      <c r="B895" s="158" t="s">
        <v>712</v>
      </c>
      <c r="C895" s="204" t="s">
        <v>659</v>
      </c>
      <c r="D895" s="160" t="str">
        <f t="shared" si="2"/>
        <v>ASTM A 106/99 GR. B / ANSI B-36.10/96</v>
      </c>
      <c r="E895" s="160" t="str">
        <f t="shared" si="3"/>
        <v>UN</v>
      </c>
      <c r="F895" s="205">
        <f t="shared" si="4"/>
        <v>1</v>
      </c>
    </row>
    <row r="896">
      <c r="B896" s="158" t="s">
        <v>712</v>
      </c>
      <c r="C896" s="204" t="s">
        <v>660</v>
      </c>
      <c r="D896" s="160" t="str">
        <f t="shared" si="2"/>
        <v>ASTM A 106/99 GR. B / ANSI B-36.10/96</v>
      </c>
      <c r="E896" s="160" t="str">
        <f t="shared" si="3"/>
        <v>UN</v>
      </c>
      <c r="F896" s="205">
        <f t="shared" si="4"/>
        <v>1</v>
      </c>
    </row>
    <row r="897">
      <c r="B897" s="158" t="s">
        <v>712</v>
      </c>
      <c r="C897" s="204" t="s">
        <v>661</v>
      </c>
      <c r="D897" s="160" t="str">
        <f t="shared" si="2"/>
        <v>ASTM-B-209/LIGA 5052, TEMP “H32"/NBR 6999/00</v>
      </c>
      <c r="E897" s="160" t="str">
        <f t="shared" si="3"/>
        <v>UN</v>
      </c>
      <c r="F897" s="205">
        <f t="shared" si="4"/>
        <v>1</v>
      </c>
    </row>
    <row r="898">
      <c r="B898" s="158" t="s">
        <v>712</v>
      </c>
      <c r="C898" s="204" t="s">
        <v>662</v>
      </c>
      <c r="D898" s="160" t="str">
        <f t="shared" si="2"/>
        <v>ASTM A 106/99 GR. B / ANSI B-36.10/96</v>
      </c>
      <c r="E898" s="160" t="str">
        <f t="shared" si="3"/>
        <v>UN</v>
      </c>
      <c r="F898" s="205">
        <f t="shared" si="4"/>
        <v>1</v>
      </c>
    </row>
    <row r="899">
      <c r="B899" s="158" t="s">
        <v>712</v>
      </c>
      <c r="C899" s="204" t="s">
        <v>663</v>
      </c>
      <c r="D899" s="160" t="str">
        <f t="shared" si="2"/>
        <v>ASTM A 106/99 GR. B / ANSI B-36.10/96</v>
      </c>
      <c r="E899" s="160" t="str">
        <f t="shared" si="3"/>
        <v>UN</v>
      </c>
      <c r="F899" s="205">
        <f t="shared" si="4"/>
        <v>1</v>
      </c>
    </row>
    <row r="900">
      <c r="B900" s="158" t="s">
        <v>712</v>
      </c>
      <c r="C900" s="204" t="s">
        <v>664</v>
      </c>
      <c r="D900" s="160" t="str">
        <f t="shared" si="2"/>
        <v>ASTM A 106/99 GR. B / ANSI B-36.10/96</v>
      </c>
      <c r="E900" s="160" t="str">
        <f t="shared" si="3"/>
        <v>UN</v>
      </c>
      <c r="F900" s="205">
        <f t="shared" si="4"/>
        <v>1</v>
      </c>
    </row>
    <row r="901">
      <c r="B901" s="158" t="s">
        <v>712</v>
      </c>
      <c r="C901" s="204" t="s">
        <v>665</v>
      </c>
      <c r="D901" s="160" t="str">
        <f t="shared" si="2"/>
        <v/>
      </c>
      <c r="E901" s="160" t="str">
        <f t="shared" si="3"/>
        <v>UN</v>
      </c>
      <c r="F901" s="205">
        <f t="shared" si="4"/>
        <v>1</v>
      </c>
    </row>
    <row r="902">
      <c r="B902" s="158" t="s">
        <v>712</v>
      </c>
      <c r="C902" s="204" t="s">
        <v>666</v>
      </c>
      <c r="D902" s="160" t="str">
        <f t="shared" si="2"/>
        <v/>
      </c>
      <c r="E902" s="160" t="str">
        <f t="shared" si="3"/>
        <v>UN</v>
      </c>
      <c r="F902" s="205">
        <f t="shared" si="4"/>
        <v>3</v>
      </c>
    </row>
    <row r="903">
      <c r="B903" s="158" t="s">
        <v>712</v>
      </c>
      <c r="C903" s="204" t="s">
        <v>667</v>
      </c>
      <c r="D903" s="160" t="str">
        <f t="shared" si="2"/>
        <v/>
      </c>
      <c r="E903" s="160" t="str">
        <f t="shared" si="3"/>
        <v>UN</v>
      </c>
      <c r="F903" s="205">
        <f t="shared" si="4"/>
        <v>1</v>
      </c>
    </row>
    <row r="904">
      <c r="B904" s="158" t="s">
        <v>712</v>
      </c>
      <c r="C904" s="204" t="s">
        <v>668</v>
      </c>
      <c r="D904" s="160" t="str">
        <f t="shared" si="2"/>
        <v>ASTM A 106/99 GR. B / ANSI B-36.10/96</v>
      </c>
      <c r="E904" s="160" t="str">
        <f t="shared" si="3"/>
        <v>UN</v>
      </c>
      <c r="F904" s="205">
        <f t="shared" si="4"/>
        <v>1</v>
      </c>
    </row>
    <row r="905">
      <c r="B905" s="158" t="s">
        <v>712</v>
      </c>
      <c r="C905" s="204" t="s">
        <v>669</v>
      </c>
      <c r="D905" s="160" t="str">
        <f t="shared" si="2"/>
        <v>ASTM A 106/99 GR. B / ANSI B-36.10/96</v>
      </c>
      <c r="E905" s="160" t="str">
        <f t="shared" si="3"/>
        <v>UN</v>
      </c>
      <c r="F905" s="205">
        <f t="shared" si="4"/>
        <v>1</v>
      </c>
    </row>
    <row r="906">
      <c r="B906" s="158" t="s">
        <v>712</v>
      </c>
      <c r="C906" s="204" t="s">
        <v>670</v>
      </c>
      <c r="D906" s="160" t="str">
        <f t="shared" si="2"/>
        <v>ASTM A 106/99 GR. B / ANSI B-36.10/96</v>
      </c>
      <c r="E906" s="160" t="str">
        <f t="shared" si="3"/>
        <v>UN</v>
      </c>
      <c r="F906" s="205">
        <f t="shared" si="4"/>
        <v>2</v>
      </c>
    </row>
    <row r="907">
      <c r="B907" s="158" t="s">
        <v>712</v>
      </c>
      <c r="C907" s="204" t="s">
        <v>671</v>
      </c>
      <c r="D907" s="160" t="str">
        <f t="shared" si="2"/>
        <v>ASTM A 106/99 GR. B / ANSI B-36.10/96</v>
      </c>
      <c r="E907" s="160" t="str">
        <f t="shared" si="3"/>
        <v>UN</v>
      </c>
      <c r="F907" s="205">
        <f t="shared" si="4"/>
        <v>1</v>
      </c>
    </row>
    <row r="908">
      <c r="B908" s="158" t="s">
        <v>712</v>
      </c>
      <c r="C908" s="204" t="s">
        <v>672</v>
      </c>
      <c r="D908" s="160" t="str">
        <f t="shared" si="2"/>
        <v>ASTM A 106/99 GR. B / ANSI B-36.10/96</v>
      </c>
      <c r="E908" s="160" t="str">
        <f t="shared" si="3"/>
        <v>UN</v>
      </c>
      <c r="F908" s="205">
        <f t="shared" si="4"/>
        <v>1</v>
      </c>
    </row>
    <row r="909">
      <c r="B909" s="158" t="s">
        <v>712</v>
      </c>
      <c r="C909" s="204" t="s">
        <v>673</v>
      </c>
      <c r="D909" s="160" t="str">
        <f t="shared" si="2"/>
        <v/>
      </c>
      <c r="E909" s="160" t="str">
        <f t="shared" si="3"/>
        <v>UN</v>
      </c>
      <c r="F909" s="205">
        <f t="shared" si="4"/>
        <v>1</v>
      </c>
    </row>
    <row r="910">
      <c r="B910" s="158" t="s">
        <v>712</v>
      </c>
      <c r="C910" s="204" t="s">
        <v>674</v>
      </c>
      <c r="D910" s="160" t="str">
        <f t="shared" si="2"/>
        <v/>
      </c>
      <c r="E910" s="160" t="str">
        <f t="shared" si="3"/>
        <v>UN</v>
      </c>
      <c r="F910" s="205">
        <f t="shared" si="4"/>
        <v>1</v>
      </c>
    </row>
    <row r="911">
      <c r="B911" s="158" t="s">
        <v>712</v>
      </c>
      <c r="C911" s="204" t="s">
        <v>675</v>
      </c>
      <c r="D911" s="160" t="str">
        <f t="shared" si="2"/>
        <v/>
      </c>
      <c r="E911" s="160" t="str">
        <f t="shared" si="3"/>
        <v>UN</v>
      </c>
      <c r="F911" s="205">
        <f t="shared" si="4"/>
        <v>1</v>
      </c>
    </row>
    <row r="912">
      <c r="B912" s="158" t="s">
        <v>712</v>
      </c>
      <c r="C912" s="204" t="s">
        <v>676</v>
      </c>
      <c r="D912" s="160" t="str">
        <f t="shared" si="2"/>
        <v/>
      </c>
      <c r="E912" s="160" t="str">
        <f t="shared" si="3"/>
        <v>UN</v>
      </c>
      <c r="F912" s="205">
        <f t="shared" si="4"/>
        <v>1</v>
      </c>
    </row>
    <row r="913">
      <c r="B913" s="158" t="s">
        <v>712</v>
      </c>
      <c r="C913" s="204" t="s">
        <v>677</v>
      </c>
      <c r="D913" s="160" t="str">
        <f t="shared" si="2"/>
        <v/>
      </c>
      <c r="E913" s="160" t="str">
        <f t="shared" si="3"/>
        <v>UN</v>
      </c>
      <c r="F913" s="205">
        <f t="shared" si="4"/>
        <v>1</v>
      </c>
    </row>
    <row r="914">
      <c r="B914" s="158" t="s">
        <v>712</v>
      </c>
      <c r="C914" s="204" t="s">
        <v>678</v>
      </c>
      <c r="D914" s="160" t="str">
        <f t="shared" si="2"/>
        <v/>
      </c>
      <c r="E914" s="160" t="str">
        <f t="shared" si="3"/>
        <v>UN</v>
      </c>
      <c r="F914" s="205">
        <f t="shared" si="4"/>
        <v>1</v>
      </c>
    </row>
    <row r="915">
      <c r="B915" s="158" t="s">
        <v>712</v>
      </c>
      <c r="C915" s="204" t="s">
        <v>679</v>
      </c>
      <c r="D915" s="160" t="str">
        <f t="shared" si="2"/>
        <v/>
      </c>
      <c r="E915" s="160" t="str">
        <f t="shared" si="3"/>
        <v>UN</v>
      </c>
      <c r="F915" s="205">
        <f t="shared" si="4"/>
        <v>2</v>
      </c>
    </row>
    <row r="916">
      <c r="B916" s="158" t="s">
        <v>712</v>
      </c>
      <c r="C916" s="204" t="s">
        <v>680</v>
      </c>
      <c r="D916" s="160" t="str">
        <f t="shared" si="2"/>
        <v/>
      </c>
      <c r="E916" s="160" t="str">
        <f t="shared" si="3"/>
        <v>UN</v>
      </c>
      <c r="F916" s="205">
        <f t="shared" si="4"/>
        <v>2</v>
      </c>
    </row>
    <row r="917">
      <c r="B917" s="158" t="s">
        <v>712</v>
      </c>
      <c r="C917" s="204" t="s">
        <v>681</v>
      </c>
      <c r="D917" s="160" t="str">
        <f t="shared" si="2"/>
        <v/>
      </c>
      <c r="E917" s="160" t="str">
        <f t="shared" si="3"/>
        <v>UN</v>
      </c>
      <c r="F917" s="205">
        <f t="shared" si="4"/>
        <v>1</v>
      </c>
    </row>
    <row r="918">
      <c r="B918" s="158" t="s">
        <v>712</v>
      </c>
      <c r="C918" s="204" t="s">
        <v>682</v>
      </c>
      <c r="D918" s="160" t="str">
        <f t="shared" si="2"/>
        <v/>
      </c>
      <c r="E918" s="160" t="str">
        <f t="shared" si="3"/>
        <v>UN</v>
      </c>
      <c r="F918" s="205">
        <f t="shared" si="4"/>
        <v>1</v>
      </c>
    </row>
    <row r="919">
      <c r="B919" s="158" t="s">
        <v>712</v>
      </c>
      <c r="C919" s="204" t="s">
        <v>683</v>
      </c>
      <c r="D919" s="160" t="str">
        <f t="shared" si="2"/>
        <v/>
      </c>
      <c r="E919" s="160" t="str">
        <f t="shared" si="3"/>
        <v>UN</v>
      </c>
      <c r="F919" s="205">
        <f t="shared" si="4"/>
        <v>1</v>
      </c>
    </row>
    <row r="920">
      <c r="B920" s="158" t="s">
        <v>712</v>
      </c>
      <c r="C920" s="204" t="s">
        <v>684</v>
      </c>
      <c r="D920" s="160" t="str">
        <f t="shared" si="2"/>
        <v/>
      </c>
      <c r="E920" s="160" t="str">
        <f t="shared" si="3"/>
        <v>UN</v>
      </c>
      <c r="F920" s="205">
        <f t="shared" si="4"/>
        <v>1</v>
      </c>
    </row>
    <row r="921">
      <c r="B921" s="158" t="s">
        <v>712</v>
      </c>
      <c r="C921" s="204" t="s">
        <v>685</v>
      </c>
      <c r="D921" s="160" t="str">
        <f t="shared" si="2"/>
        <v/>
      </c>
      <c r="E921" s="160" t="str">
        <f t="shared" si="3"/>
        <v>UN</v>
      </c>
      <c r="F921" s="205">
        <f t="shared" si="4"/>
        <v>1</v>
      </c>
    </row>
    <row r="922">
      <c r="B922" s="158" t="s">
        <v>712</v>
      </c>
      <c r="C922" s="204" t="s">
        <v>686</v>
      </c>
      <c r="D922" s="160" t="str">
        <f t="shared" si="2"/>
        <v/>
      </c>
      <c r="E922" s="160" t="str">
        <f t="shared" si="3"/>
        <v>UN</v>
      </c>
      <c r="F922" s="205">
        <f t="shared" si="4"/>
        <v>1</v>
      </c>
    </row>
    <row r="923">
      <c r="B923" s="158" t="s">
        <v>712</v>
      </c>
      <c r="C923" s="204" t="s">
        <v>687</v>
      </c>
      <c r="D923" s="160" t="str">
        <f t="shared" si="2"/>
        <v/>
      </c>
      <c r="E923" s="160" t="str">
        <f t="shared" si="3"/>
        <v>UN</v>
      </c>
      <c r="F923" s="205">
        <f t="shared" si="4"/>
        <v>1</v>
      </c>
    </row>
    <row r="924">
      <c r="B924" s="158" t="s">
        <v>712</v>
      </c>
      <c r="C924" s="204" t="s">
        <v>688</v>
      </c>
      <c r="D924" s="160" t="str">
        <f t="shared" si="2"/>
        <v/>
      </c>
      <c r="E924" s="160" t="str">
        <f t="shared" si="3"/>
        <v>UN</v>
      </c>
      <c r="F924" s="205">
        <f t="shared" si="4"/>
        <v>1</v>
      </c>
    </row>
    <row r="925">
      <c r="B925" s="158" t="s">
        <v>712</v>
      </c>
      <c r="C925" s="204" t="s">
        <v>689</v>
      </c>
      <c r="D925" s="160" t="str">
        <f t="shared" si="2"/>
        <v/>
      </c>
      <c r="E925" s="160" t="str">
        <f t="shared" si="3"/>
        <v>UN</v>
      </c>
      <c r="F925" s="205">
        <f t="shared" si="4"/>
        <v>1</v>
      </c>
    </row>
    <row r="926">
      <c r="B926" s="158" t="s">
        <v>712</v>
      </c>
      <c r="C926" s="204" t="s">
        <v>690</v>
      </c>
      <c r="D926" s="160" t="str">
        <f t="shared" si="2"/>
        <v/>
      </c>
      <c r="E926" s="160" t="str">
        <f t="shared" si="3"/>
        <v>UN</v>
      </c>
      <c r="F926" s="205">
        <f t="shared" si="4"/>
        <v>1</v>
      </c>
    </row>
    <row r="927">
      <c r="B927" s="158" t="s">
        <v>712</v>
      </c>
      <c r="C927" s="204" t="s">
        <v>691</v>
      </c>
      <c r="D927" s="160" t="str">
        <f t="shared" si="2"/>
        <v/>
      </c>
      <c r="E927" s="160" t="str">
        <f t="shared" si="3"/>
        <v>UN</v>
      </c>
      <c r="F927" s="205">
        <f t="shared" si="4"/>
        <v>1</v>
      </c>
    </row>
    <row r="928">
      <c r="B928" s="158" t="s">
        <v>712</v>
      </c>
      <c r="C928" s="204" t="s">
        <v>692</v>
      </c>
      <c r="D928" s="160" t="str">
        <f t="shared" si="2"/>
        <v/>
      </c>
      <c r="E928" s="160" t="str">
        <f t="shared" si="3"/>
        <v>UN</v>
      </c>
      <c r="F928" s="205">
        <f t="shared" si="4"/>
        <v>1</v>
      </c>
    </row>
    <row r="929">
      <c r="B929" s="158" t="s">
        <v>712</v>
      </c>
      <c r="C929" s="204" t="s">
        <v>693</v>
      </c>
      <c r="D929" s="160" t="str">
        <f t="shared" si="2"/>
        <v/>
      </c>
      <c r="E929" s="160" t="str">
        <f t="shared" si="3"/>
        <v>UN</v>
      </c>
      <c r="F929" s="205">
        <f t="shared" si="4"/>
        <v>1</v>
      </c>
    </row>
    <row r="930">
      <c r="B930" s="158" t="s">
        <v>712</v>
      </c>
      <c r="C930" s="204" t="s">
        <v>694</v>
      </c>
      <c r="D930" s="160" t="str">
        <f t="shared" si="2"/>
        <v/>
      </c>
      <c r="E930" s="160" t="str">
        <f t="shared" si="3"/>
        <v>UN</v>
      </c>
      <c r="F930" s="205">
        <f t="shared" si="4"/>
        <v>1</v>
      </c>
    </row>
    <row r="931">
      <c r="B931" s="158" t="s">
        <v>712</v>
      </c>
      <c r="C931" s="204" t="s">
        <v>695</v>
      </c>
      <c r="D931" s="160" t="str">
        <f t="shared" si="2"/>
        <v/>
      </c>
      <c r="E931" s="160" t="str">
        <f t="shared" si="3"/>
        <v>UN</v>
      </c>
      <c r="F931" s="205">
        <f t="shared" si="4"/>
        <v>1</v>
      </c>
    </row>
    <row r="932">
      <c r="B932" s="158" t="s">
        <v>712</v>
      </c>
      <c r="C932" s="204" t="s">
        <v>696</v>
      </c>
      <c r="D932" s="160" t="str">
        <f t="shared" si="2"/>
        <v/>
      </c>
      <c r="E932" s="160" t="str">
        <f t="shared" si="3"/>
        <v>UN</v>
      </c>
      <c r="F932" s="205">
        <f t="shared" si="4"/>
        <v>1</v>
      </c>
    </row>
    <row r="933">
      <c r="B933" s="158" t="s">
        <v>712</v>
      </c>
      <c r="C933" s="204" t="s">
        <v>697</v>
      </c>
      <c r="D933" s="160" t="str">
        <f t="shared" si="2"/>
        <v/>
      </c>
      <c r="E933" s="160" t="str">
        <f t="shared" si="3"/>
        <v>UN</v>
      </c>
      <c r="F933" s="205">
        <f t="shared" si="4"/>
        <v>1</v>
      </c>
    </row>
    <row r="934">
      <c r="B934" s="158" t="s">
        <v>712</v>
      </c>
      <c r="C934" s="204" t="s">
        <v>698</v>
      </c>
      <c r="D934" s="160" t="str">
        <f t="shared" si="2"/>
        <v/>
      </c>
      <c r="E934" s="160" t="str">
        <f t="shared" si="3"/>
        <v>UN</v>
      </c>
      <c r="F934" s="205">
        <f t="shared" si="4"/>
        <v>1</v>
      </c>
    </row>
    <row r="935">
      <c r="B935" s="158" t="s">
        <v>712</v>
      </c>
      <c r="C935" s="204" t="s">
        <v>699</v>
      </c>
      <c r="D935" s="160" t="str">
        <f t="shared" si="2"/>
        <v/>
      </c>
      <c r="E935" s="160" t="str">
        <f t="shared" si="3"/>
        <v>UN</v>
      </c>
      <c r="F935" s="205">
        <f t="shared" si="4"/>
        <v>1</v>
      </c>
    </row>
    <row r="936">
      <c r="B936" s="158" t="s">
        <v>712</v>
      </c>
      <c r="C936" s="204" t="s">
        <v>700</v>
      </c>
      <c r="D936" s="160" t="str">
        <f t="shared" si="2"/>
        <v/>
      </c>
      <c r="E936" s="160" t="str">
        <f t="shared" si="3"/>
        <v>UN</v>
      </c>
      <c r="F936" s="205">
        <f t="shared" si="4"/>
        <v>1</v>
      </c>
    </row>
    <row r="937">
      <c r="B937" s="158" t="s">
        <v>712</v>
      </c>
      <c r="C937" s="204" t="s">
        <v>701</v>
      </c>
      <c r="D937" s="160" t="str">
        <f t="shared" si="2"/>
        <v/>
      </c>
      <c r="E937" s="160" t="str">
        <f t="shared" si="3"/>
        <v>UN</v>
      </c>
      <c r="F937" s="205">
        <f t="shared" si="4"/>
        <v>1</v>
      </c>
    </row>
    <row r="938">
      <c r="B938" s="158" t="s">
        <v>712</v>
      </c>
      <c r="C938" s="204" t="s">
        <v>702</v>
      </c>
      <c r="D938" s="160" t="str">
        <f t="shared" si="2"/>
        <v/>
      </c>
      <c r="E938" s="160" t="str">
        <f t="shared" si="3"/>
        <v>UN</v>
      </c>
      <c r="F938" s="205">
        <f t="shared" si="4"/>
        <v>1</v>
      </c>
    </row>
    <row r="939">
      <c r="C939" s="213" t="s">
        <v>703</v>
      </c>
    </row>
    <row r="940">
      <c r="C940" s="213" t="s">
        <v>704</v>
      </c>
    </row>
    <row r="941">
      <c r="C941" s="213" t="s">
        <v>705</v>
      </c>
    </row>
    <row r="942">
      <c r="C942" s="213" t="s">
        <v>706</v>
      </c>
    </row>
    <row r="943">
      <c r="C943" s="213" t="s">
        <v>707</v>
      </c>
    </row>
    <row r="944">
      <c r="C944" s="213" t="s">
        <v>708</v>
      </c>
    </row>
    <row r="945">
      <c r="C945" s="213" t="s">
        <v>709</v>
      </c>
    </row>
    <row r="946">
      <c r="C946" s="213" t="s">
        <v>710</v>
      </c>
    </row>
    <row r="947">
      <c r="C947" s="213" t="s">
        <v>711</v>
      </c>
    </row>
  </sheetData>
  <autoFilter ref="$B$1:$F$433"/>
  <drawing r:id="rId1"/>
</worksheet>
</file>